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iente\Dropbox\MPAR\Desktop\Prefeitura Cachoeira da Prata\OBRAS\2025_2028\Recanto dos Angicos_Inferior -Trecho 02 - Fase 4\Licitação\Rev_05\PDF\"/>
    </mc:Choice>
  </mc:AlternateContent>
  <xr:revisionPtr revIDLastSave="0" documentId="13_ncr:1_{3413D6E9-63C7-4E79-B8C9-FDE8FA5A8511}" xr6:coauthVersionLast="47" xr6:coauthVersionMax="47" xr10:uidLastSave="{00000000-0000-0000-0000-000000000000}"/>
  <bookViews>
    <workbookView xWindow="-120" yWindow="-120" windowWidth="38640" windowHeight="15840" activeTab="1" xr2:uid="{00000000-000D-0000-FFFF-FFFF00000000}"/>
  </bookViews>
  <sheets>
    <sheet name="Resumo" sheetId="21" r:id="rId1"/>
    <sheet name="Cronograma" sheetId="10" r:id="rId2"/>
  </sheets>
  <definedNames>
    <definedName name="_xlnm.Print_Area" localSheetId="1">Cronograma!$B$1:$O$35</definedName>
    <definedName name="_xlnm.Print_Area" localSheetId="0">Resumo!$A$1:$D$39</definedName>
  </definedNames>
  <calcPr calcId="191029"/>
</workbook>
</file>

<file path=xl/calcChain.xml><?xml version="1.0" encoding="utf-8"?>
<calcChain xmlns="http://schemas.openxmlformats.org/spreadsheetml/2006/main">
  <c r="O2" i="10" l="1"/>
  <c r="D20" i="10" l="1"/>
  <c r="B32" i="10"/>
  <c r="O30" i="10"/>
  <c r="B30" i="10"/>
  <c r="C30" i="10" s="1"/>
  <c r="O28" i="10"/>
  <c r="B28" i="10"/>
  <c r="C28" i="10" s="1"/>
  <c r="D12" i="10" l="1"/>
  <c r="D32" i="10"/>
  <c r="F32" i="10" s="1"/>
  <c r="M33" i="10" s="1"/>
  <c r="D30" i="10"/>
  <c r="F30" i="10" s="1"/>
  <c r="D28" i="10"/>
  <c r="F28" i="10" s="1"/>
  <c r="D26" i="10"/>
  <c r="F26" i="10" s="1"/>
  <c r="D24" i="10"/>
  <c r="F24" i="10" s="1"/>
  <c r="M25" i="10" s="1"/>
  <c r="D22" i="10"/>
  <c r="F22" i="10" s="1"/>
  <c r="K23" i="10" s="1"/>
  <c r="D18" i="10"/>
  <c r="F18" i="10" s="1"/>
  <c r="K19" i="10" s="1"/>
  <c r="D16" i="10"/>
  <c r="F16" i="10" s="1"/>
  <c r="M17" i="10" s="1"/>
  <c r="D14" i="10"/>
  <c r="D10" i="10"/>
  <c r="F10" i="10" s="1"/>
  <c r="L11" i="10" s="1"/>
  <c r="D8" i="10"/>
  <c r="F8" i="10" s="1"/>
  <c r="O32" i="10"/>
  <c r="O26" i="10"/>
  <c r="O24" i="10"/>
  <c r="O22" i="10"/>
  <c r="O20" i="10"/>
  <c r="O18" i="10"/>
  <c r="O16" i="10"/>
  <c r="O14" i="10"/>
  <c r="O12" i="10"/>
  <c r="O10" i="10"/>
  <c r="O8" i="10"/>
  <c r="F12" i="10"/>
  <c r="J13" i="10" s="1"/>
  <c r="F14" i="10"/>
  <c r="K15" i="10" s="1"/>
  <c r="F20" i="10"/>
  <c r="J21" i="10" s="1"/>
  <c r="C32" i="10"/>
  <c r="B26" i="10"/>
  <c r="B24" i="10"/>
  <c r="B22" i="10"/>
  <c r="B20" i="10"/>
  <c r="C20" i="10" s="1"/>
  <c r="B18" i="10"/>
  <c r="C18" i="10" s="1"/>
  <c r="B16" i="10"/>
  <c r="B14" i="10"/>
  <c r="B12" i="10"/>
  <c r="C12" i="10" s="1"/>
  <c r="B10" i="10"/>
  <c r="B8" i="10"/>
  <c r="C8" i="10" s="1"/>
  <c r="C4" i="10"/>
  <c r="B2" i="10"/>
  <c r="C2" i="10"/>
  <c r="I29" i="10" l="1"/>
  <c r="L29" i="10"/>
  <c r="O29" i="10"/>
  <c r="K29" i="10"/>
  <c r="N29" i="10"/>
  <c r="J29" i="10"/>
  <c r="M29" i="10"/>
  <c r="O31" i="10"/>
  <c r="K31" i="10"/>
  <c r="J31" i="10"/>
  <c r="M31" i="10"/>
  <c r="I31" i="10"/>
  <c r="L31" i="10"/>
  <c r="N31" i="10"/>
  <c r="K27" i="10"/>
  <c r="F34" i="10"/>
  <c r="N11" i="10"/>
  <c r="L13" i="10"/>
  <c r="J19" i="10"/>
  <c r="N27" i="10"/>
  <c r="K11" i="10"/>
  <c r="L17" i="10"/>
  <c r="M21" i="10"/>
  <c r="J27" i="10"/>
  <c r="J11" i="10"/>
  <c r="I19" i="10"/>
  <c r="L21" i="10"/>
  <c r="L33" i="10"/>
  <c r="I11" i="10"/>
  <c r="M13" i="10"/>
  <c r="N19" i="10"/>
  <c r="L25" i="10"/>
  <c r="D34" i="21"/>
  <c r="K9" i="10"/>
  <c r="N15" i="10"/>
  <c r="N23" i="10"/>
  <c r="J23" i="10"/>
  <c r="N9" i="10"/>
  <c r="J9" i="10"/>
  <c r="M11" i="10"/>
  <c r="I13" i="10"/>
  <c r="K13" i="10"/>
  <c r="M15" i="10"/>
  <c r="I17" i="10"/>
  <c r="K17" i="10"/>
  <c r="M19" i="10"/>
  <c r="I21" i="10"/>
  <c r="K21" i="10"/>
  <c r="M23" i="10"/>
  <c r="I25" i="10"/>
  <c r="K25" i="10"/>
  <c r="M27" i="10"/>
  <c r="I33" i="10"/>
  <c r="K33" i="10"/>
  <c r="J15" i="10"/>
  <c r="M9" i="10"/>
  <c r="N13" i="10"/>
  <c r="L15" i="10"/>
  <c r="N17" i="10"/>
  <c r="J17" i="10"/>
  <c r="L19" i="10"/>
  <c r="N21" i="10"/>
  <c r="L23" i="10"/>
  <c r="N25" i="10"/>
  <c r="J25" i="10"/>
  <c r="L27" i="10"/>
  <c r="N33" i="10"/>
  <c r="J33" i="10"/>
  <c r="L9" i="10"/>
  <c r="I15" i="10"/>
  <c r="I23" i="10"/>
  <c r="I27" i="10"/>
  <c r="C26" i="10"/>
  <c r="C10" i="10"/>
  <c r="C24" i="10"/>
  <c r="C16" i="10"/>
  <c r="C22" i="10"/>
  <c r="C14" i="10"/>
  <c r="O13" i="10" l="1"/>
  <c r="K35" i="10"/>
  <c r="L35" i="10"/>
  <c r="M35" i="10"/>
  <c r="J35" i="10"/>
  <c r="N35" i="10"/>
  <c r="G28" i="10"/>
  <c r="G30" i="10"/>
  <c r="O15" i="10"/>
  <c r="O11" i="10"/>
  <c r="O33" i="10"/>
  <c r="O25" i="10"/>
  <c r="O19" i="10"/>
  <c r="O23" i="10"/>
  <c r="O27" i="10"/>
  <c r="O21" i="10"/>
  <c r="I9" i="10"/>
  <c r="O9" i="10" s="1"/>
  <c r="O17" i="10"/>
  <c r="O35" i="10" l="1"/>
  <c r="O34" i="10"/>
  <c r="I35" i="10"/>
  <c r="I34" i="10" s="1"/>
  <c r="L34" i="10"/>
  <c r="M34" i="10"/>
  <c r="G20" i="10"/>
  <c r="K34" i="10"/>
  <c r="G12" i="10"/>
  <c r="N34" i="10"/>
  <c r="G24" i="10"/>
  <c r="G8" i="10"/>
  <c r="G16" i="10"/>
  <c r="G26" i="10"/>
  <c r="G32" i="10"/>
  <c r="G22" i="10"/>
  <c r="G10" i="10"/>
  <c r="J34" i="10"/>
  <c r="G18" i="10"/>
  <c r="G14" i="10"/>
  <c r="G34" i="10" l="1"/>
  <c r="D36" i="21" l="1"/>
  <c r="D38" i="21" s="1"/>
</calcChain>
</file>

<file path=xl/sharedStrings.xml><?xml version="1.0" encoding="utf-8"?>
<sst xmlns="http://schemas.openxmlformats.org/spreadsheetml/2006/main" count="105" uniqueCount="72">
  <si>
    <t>CRONOGRAMA FÍSICO-FINANCEIRO</t>
  </si>
  <si>
    <t>ENDEREÇO:</t>
  </si>
  <si>
    <t>PROJETO:</t>
  </si>
  <si>
    <t>ITEM</t>
  </si>
  <si>
    <t>DESCRIÇÃO</t>
  </si>
  <si>
    <t>PESO</t>
  </si>
  <si>
    <t>TOTAL (%)</t>
  </si>
  <si>
    <t>%</t>
  </si>
  <si>
    <t>Totais</t>
  </si>
  <si>
    <t>FÍSICO</t>
  </si>
  <si>
    <t>FINANCEIRO</t>
  </si>
  <si>
    <t>POR MÊS</t>
  </si>
  <si>
    <t>MÊS 1</t>
  </si>
  <si>
    <t>MÊS 2</t>
  </si>
  <si>
    <t>MÊS 3</t>
  </si>
  <si>
    <t>MÊS 4</t>
  </si>
  <si>
    <t>BDI</t>
  </si>
  <si>
    <t>3.0</t>
  </si>
  <si>
    <t>4.0</t>
  </si>
  <si>
    <t>1.0</t>
  </si>
  <si>
    <t>2.0</t>
  </si>
  <si>
    <t>NÃO DESONERADA</t>
  </si>
  <si>
    <t>CONTRATANTE:</t>
  </si>
  <si>
    <t>DESONERADA</t>
  </si>
  <si>
    <t>PREÇO</t>
  </si>
  <si>
    <t>PLANILHA RESUMO - SERVIÇOS</t>
  </si>
  <si>
    <t>PREFEITURA MUNICIPAL DE CACHOEIRA DA PRATA - MG</t>
  </si>
  <si>
    <t>PLANILHA MODELO</t>
  </si>
  <si>
    <t>TOTAL DO ITEM - 1.0      :</t>
  </si>
  <si>
    <t>TOTAL DO ITEM - 2.0      :</t>
  </si>
  <si>
    <t>TOTAL DO ITEM - 3.0      :</t>
  </si>
  <si>
    <t>TOTAL DO ITEM - 4.0      :</t>
  </si>
  <si>
    <t>5.0</t>
  </si>
  <si>
    <t>TOTAL DO ITEM - 5.0      :</t>
  </si>
  <si>
    <t>PRAZO DA OBRA: 6 MESES</t>
  </si>
  <si>
    <t>6.0</t>
  </si>
  <si>
    <t>7.0</t>
  </si>
  <si>
    <t>8.0</t>
  </si>
  <si>
    <t>9.0</t>
  </si>
  <si>
    <t>10.0</t>
  </si>
  <si>
    <t>REDE DE DISTRIBUIÇÃO DE ÁGUA</t>
  </si>
  <si>
    <t>11.0</t>
  </si>
  <si>
    <t xml:space="preserve"> REDE COLETORA DE ESGOTO</t>
  </si>
  <si>
    <t>TOTAL DO ITEM - 6.0      :</t>
  </si>
  <si>
    <t>TOTAL DO ITEM - 7.0      :</t>
  </si>
  <si>
    <t>TOTAL DO ITEM - 8.0      :</t>
  </si>
  <si>
    <t>TOTAL DO ITEM - 9.0      :</t>
  </si>
  <si>
    <t>TOTAL DO ITEM - 10.0      :</t>
  </si>
  <si>
    <t>TOTAL DO ITEM - 11.0      :</t>
  </si>
  <si>
    <t>BDI ( 21,15 %):</t>
  </si>
  <si>
    <t>TOTAL DA OBRA SEM BDI:</t>
  </si>
  <si>
    <t>TOTAL DA OBRA:</t>
  </si>
  <si>
    <t>MÊS 5</t>
  </si>
  <si>
    <t>MÊS 6</t>
  </si>
  <si>
    <t>TOTAL DA OBRA SEM BDI</t>
  </si>
  <si>
    <t>TOTAL DA OBRA COM BDI</t>
  </si>
  <si>
    <t>R$</t>
  </si>
  <si>
    <t>FRESAGEM DE PAVIMENTAÇÃO E DEMOLIÇÃO ASFÁLTICA</t>
  </si>
  <si>
    <t>SERVIÇOS PRELIMINARES</t>
  </si>
  <si>
    <t>MOVIMENTO DE TERRA</t>
  </si>
  <si>
    <t>LASTROS</t>
  </si>
  <si>
    <t>RECOMPOSIÇÃO DE PAVIMENTAÇÃO ASFÁLTICA</t>
  </si>
  <si>
    <t>ARRANCAMENTO E REMOÇÃO DE CANALIZAÇÃO</t>
  </si>
  <si>
    <t>PAVIMENTAÇÃO EM BLOCO DE CONCRETO SEXTAVADO INTERTRAVADO</t>
  </si>
  <si>
    <t>TUBULAÇÕES</t>
  </si>
  <si>
    <t>GALERIA DE DRENAGEM MOLDADA IN-LOCO 2,00m X 2,00m</t>
  </si>
  <si>
    <t xml:space="preserve">POÇOS DE VISITA </t>
  </si>
  <si>
    <t>DISPOSITIVOS DE CAPTAÇÃO</t>
  </si>
  <si>
    <t>12.0</t>
  </si>
  <si>
    <t>13.0</t>
  </si>
  <si>
    <t>OBRAS DE DRENAGEM PLUVIAL, PAVIMENTAÇÃO BLOCO DE CONCRETO SEXTAVADO, REDES DE ÁGUA E ESGOTO SANTÁRIO NAS RUAS EUGENIO AFONSO DE FREITAS, JOSÉ LINO VIEIRA, PADRE JOÃO RIBEIRO, NICOLAU TEIXEIRA E HOLANDA,  SITUADAS NO BAIRRO RECANTO DOS ANGICOS, MUNICÍPIO CACHOEIRA DA PRATA/MG</t>
  </si>
  <si>
    <t>RUAS EUGENIO AFONSO DE FREITAS, JOSÉ LINO VIEIRA, PADRE JOÃO RIBEIRO, NICOLAU TEIXEIRA E HOLANDA, BAIRRO RECANTO DOS ANGICOS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</si>
</sst>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0"/>
    <numFmt numFmtId="166" formatCode="0.000%"/>
    <numFmt numFmtId="167" formatCode="_-&quot;R$&quot;* #,##0.00_-;\-&quot;R$&quot;* #,##0.00_-;_-&quot;R$&quot;* &quot;-&quot;??_-;_-@_-"/>
    <numFmt numFmtId="168" formatCode="&quot;BDI:&quot;\ 0.00%"/>
    <numFmt numFmtId="169" formatCode="0\ &quot;MESES&quot;\ 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4"/>
      <color theme="1"/>
      <name val="Arial"/>
      <family val="2"/>
    </font>
    <font>
      <b/>
      <sz val="16"/>
      <color rgb="FF000000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sz val="9"/>
      <color theme="1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6">
    <xf numFmtId="0" fontId="0" fillId="0" borderId="0"/>
    <xf numFmtId="164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167" fontId="1" fillId="0" borderId="0" applyFont="0" applyFill="0" applyBorder="0" applyAlignment="0" applyProtection="0"/>
  </cellStyleXfs>
  <cellXfs count="139">
    <xf numFmtId="0" fontId="0" fillId="0" borderId="0" xfId="0"/>
    <xf numFmtId="4" fontId="10" fillId="2" borderId="27" xfId="0" applyNumberFormat="1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vertical="center"/>
    </xf>
    <xf numFmtId="0" fontId="9" fillId="2" borderId="15" xfId="0" applyFont="1" applyFill="1" applyBorder="1" applyAlignment="1">
      <alignment horizontal="left" vertical="top" wrapText="1"/>
    </xf>
    <xf numFmtId="0" fontId="8" fillId="2" borderId="14" xfId="0" applyFont="1" applyFill="1" applyBorder="1" applyAlignment="1">
      <alignment horizontal="left" vertical="top" wrapText="1"/>
    </xf>
    <xf numFmtId="0" fontId="13" fillId="0" borderId="14" xfId="0" applyFont="1" applyBorder="1" applyAlignment="1">
      <alignment horizontal="center" vertical="center" wrapText="1"/>
    </xf>
    <xf numFmtId="168" fontId="9" fillId="2" borderId="20" xfId="2" applyNumberFormat="1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center" vertical="center" wrapText="1"/>
    </xf>
    <xf numFmtId="14" fontId="13" fillId="0" borderId="11" xfId="0" applyNumberFormat="1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top"/>
    </xf>
    <xf numFmtId="14" fontId="13" fillId="0" borderId="30" xfId="0" applyNumberFormat="1" applyFont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0" fontId="14" fillId="3" borderId="0" xfId="0" applyFont="1" applyFill="1" applyAlignment="1">
      <alignment vertical="center" wrapText="1"/>
    </xf>
    <xf numFmtId="49" fontId="14" fillId="2" borderId="28" xfId="0" applyNumberFormat="1" applyFont="1" applyFill="1" applyBorder="1" applyAlignment="1">
      <alignment horizontal="center" vertical="center" wrapText="1"/>
    </xf>
    <xf numFmtId="4" fontId="14" fillId="2" borderId="29" xfId="0" applyNumberFormat="1" applyFont="1" applyFill="1" applyBorder="1" applyAlignment="1">
      <alignment horizontal="left" vertical="center" wrapText="1"/>
    </xf>
    <xf numFmtId="0" fontId="15" fillId="3" borderId="0" xfId="0" applyFont="1" applyFill="1" applyAlignment="1">
      <alignment vertical="center" wrapText="1"/>
    </xf>
    <xf numFmtId="0" fontId="14" fillId="4" borderId="2" xfId="0" applyFont="1" applyFill="1" applyBorder="1" applyAlignment="1">
      <alignment horizontal="left" vertical="top" wrapText="1"/>
    </xf>
    <xf numFmtId="49" fontId="14" fillId="2" borderId="3" xfId="0" applyNumberFormat="1" applyFont="1" applyFill="1" applyBorder="1" applyAlignment="1">
      <alignment horizontal="center" vertical="center" wrapText="1"/>
    </xf>
    <xf numFmtId="4" fontId="14" fillId="2" borderId="30" xfId="0" applyNumberFormat="1" applyFont="1" applyFill="1" applyBorder="1" applyAlignment="1">
      <alignment horizontal="left" vertical="center" wrapText="1"/>
    </xf>
    <xf numFmtId="0" fontId="12" fillId="2" borderId="30" xfId="0" applyFont="1" applyFill="1" applyBorder="1" applyAlignment="1">
      <alignment vertical="center" wrapText="1"/>
    </xf>
    <xf numFmtId="10" fontId="12" fillId="3" borderId="0" xfId="2" applyNumberFormat="1" applyFont="1" applyFill="1" applyAlignment="1">
      <alignment vertical="center"/>
    </xf>
    <xf numFmtId="0" fontId="16" fillId="2" borderId="3" xfId="0" applyFont="1" applyFill="1" applyBorder="1" applyAlignment="1">
      <alignment vertical="center"/>
    </xf>
    <xf numFmtId="0" fontId="16" fillId="2" borderId="30" xfId="0" applyFont="1" applyFill="1" applyBorder="1" applyAlignment="1">
      <alignment vertical="center"/>
    </xf>
    <xf numFmtId="0" fontId="16" fillId="2" borderId="4" xfId="0" applyFont="1" applyFill="1" applyBorder="1" applyAlignment="1">
      <alignment vertical="center"/>
    </xf>
    <xf numFmtId="0" fontId="16" fillId="2" borderId="25" xfId="0" applyFont="1" applyFill="1" applyBorder="1" applyAlignment="1">
      <alignment vertical="center"/>
    </xf>
    <xf numFmtId="0" fontId="16" fillId="2" borderId="26" xfId="0" applyFont="1" applyFill="1" applyBorder="1" applyAlignment="1">
      <alignment vertical="center"/>
    </xf>
    <xf numFmtId="0" fontId="16" fillId="3" borderId="0" xfId="0" applyFont="1" applyFill="1" applyAlignment="1">
      <alignment horizontal="left" vertical="center"/>
    </xf>
    <xf numFmtId="0" fontId="16" fillId="3" borderId="0" xfId="0" applyFont="1" applyFill="1" applyAlignment="1">
      <alignment vertical="center" wrapText="1"/>
    </xf>
    <xf numFmtId="0" fontId="16" fillId="3" borderId="0" xfId="0" applyFont="1" applyFill="1" applyAlignment="1">
      <alignment vertical="center"/>
    </xf>
    <xf numFmtId="0" fontId="12" fillId="3" borderId="0" xfId="0" applyFont="1" applyFill="1" applyAlignment="1">
      <alignment horizontal="left" vertical="center"/>
    </xf>
    <xf numFmtId="0" fontId="12" fillId="3" borderId="0" xfId="0" applyFont="1" applyFill="1" applyAlignment="1">
      <alignment vertical="center" wrapText="1"/>
    </xf>
    <xf numFmtId="2" fontId="14" fillId="4" borderId="2" xfId="0" applyNumberFormat="1" applyFont="1" applyFill="1" applyBorder="1" applyAlignment="1">
      <alignment horizontal="left" vertical="top" wrapText="1"/>
    </xf>
    <xf numFmtId="0" fontId="14" fillId="4" borderId="2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center" vertical="center"/>
    </xf>
    <xf numFmtId="4" fontId="10" fillId="2" borderId="0" xfId="0" applyNumberFormat="1" applyFont="1" applyFill="1" applyAlignment="1">
      <alignment horizontal="left" vertical="top" wrapText="1"/>
    </xf>
    <xf numFmtId="4" fontId="10" fillId="2" borderId="0" xfId="0" applyNumberFormat="1" applyFont="1" applyFill="1" applyAlignment="1">
      <alignment horizontal="center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center" wrapText="1"/>
    </xf>
    <xf numFmtId="0" fontId="16" fillId="2" borderId="0" xfId="0" applyFont="1" applyFill="1" applyAlignment="1">
      <alignment vertical="center"/>
    </xf>
    <xf numFmtId="0" fontId="19" fillId="0" borderId="0" xfId="0" applyFont="1"/>
    <xf numFmtId="0" fontId="21" fillId="0" borderId="36" xfId="0" applyFont="1" applyBorder="1" applyAlignment="1">
      <alignment vertical="center" wrapText="1"/>
    </xf>
    <xf numFmtId="166" fontId="17" fillId="3" borderId="10" xfId="3" applyNumberFormat="1" applyFont="1" applyFill="1" applyBorder="1" applyAlignment="1">
      <alignment horizontal="center" vertical="center"/>
    </xf>
    <xf numFmtId="164" fontId="19" fillId="0" borderId="0" xfId="1" applyFont="1" applyFill="1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165" fontId="19" fillId="0" borderId="0" xfId="0" applyNumberFormat="1" applyFont="1"/>
    <xf numFmtId="166" fontId="19" fillId="0" borderId="0" xfId="0" applyNumberFormat="1" applyFont="1"/>
    <xf numFmtId="164" fontId="19" fillId="0" borderId="0" xfId="1" applyFont="1"/>
    <xf numFmtId="0" fontId="19" fillId="0" borderId="0" xfId="0" applyFont="1" applyAlignment="1">
      <alignment wrapText="1"/>
    </xf>
    <xf numFmtId="0" fontId="20" fillId="0" borderId="34" xfId="0" applyFont="1" applyBorder="1" applyAlignment="1">
      <alignment horizontal="center" vertical="center" wrapText="1"/>
    </xf>
    <xf numFmtId="0" fontId="20" fillId="0" borderId="36" xfId="0" applyFont="1" applyBorder="1" applyAlignment="1">
      <alignment horizontal="right" vertical="center" wrapText="1"/>
    </xf>
    <xf numFmtId="14" fontId="5" fillId="0" borderId="37" xfId="0" applyNumberFormat="1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38" xfId="0" applyFont="1" applyBorder="1" applyAlignment="1">
      <alignment horizontal="center" vertical="center" wrapText="1"/>
    </xf>
    <xf numFmtId="10" fontId="5" fillId="0" borderId="19" xfId="3" applyNumberFormat="1" applyFont="1" applyFill="1" applyBorder="1" applyAlignment="1">
      <alignment horizontal="center" vertical="center"/>
    </xf>
    <xf numFmtId="10" fontId="5" fillId="0" borderId="19" xfId="0" applyNumberFormat="1" applyFont="1" applyBorder="1" applyAlignment="1">
      <alignment horizontal="center" vertical="center"/>
    </xf>
    <xf numFmtId="10" fontId="5" fillId="0" borderId="20" xfId="0" applyNumberFormat="1" applyFont="1" applyBorder="1" applyAlignment="1">
      <alignment horizontal="center" vertical="center"/>
    </xf>
    <xf numFmtId="10" fontId="5" fillId="0" borderId="22" xfId="3" applyNumberFormat="1" applyFont="1" applyFill="1" applyBorder="1" applyAlignment="1">
      <alignment horizontal="center" vertical="center"/>
    </xf>
    <xf numFmtId="44" fontId="5" fillId="0" borderId="23" xfId="0" applyNumberFormat="1" applyFont="1" applyBorder="1" applyAlignment="1">
      <alignment horizontal="center" vertical="center"/>
    </xf>
    <xf numFmtId="44" fontId="5" fillId="0" borderId="24" xfId="0" applyNumberFormat="1" applyFont="1" applyBorder="1" applyAlignment="1">
      <alignment horizontal="center" vertical="center"/>
    </xf>
    <xf numFmtId="10" fontId="22" fillId="0" borderId="19" xfId="0" applyNumberFormat="1" applyFont="1" applyBorder="1" applyAlignment="1">
      <alignment horizontal="center" vertical="center"/>
    </xf>
    <xf numFmtId="10" fontId="22" fillId="0" borderId="20" xfId="0" applyNumberFormat="1" applyFont="1" applyBorder="1" applyAlignment="1">
      <alignment horizontal="center" vertical="center"/>
    </xf>
    <xf numFmtId="10" fontId="5" fillId="0" borderId="10" xfId="3" applyNumberFormat="1" applyFont="1" applyFill="1" applyBorder="1" applyAlignment="1">
      <alignment horizontal="center" vertical="center"/>
    </xf>
    <xf numFmtId="44" fontId="22" fillId="0" borderId="10" xfId="1" applyNumberFormat="1" applyFont="1" applyFill="1" applyBorder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44" fontId="19" fillId="0" borderId="0" xfId="0" applyNumberFormat="1" applyFont="1"/>
    <xf numFmtId="10" fontId="5" fillId="0" borderId="12" xfId="3" applyNumberFormat="1" applyFont="1" applyFill="1" applyBorder="1" applyAlignment="1">
      <alignment horizontal="center" vertical="center"/>
    </xf>
    <xf numFmtId="10" fontId="5" fillId="0" borderId="12" xfId="0" applyNumberFormat="1" applyFont="1" applyBorder="1" applyAlignment="1">
      <alignment horizontal="center" vertical="center"/>
    </xf>
    <xf numFmtId="10" fontId="5" fillId="0" borderId="37" xfId="0" applyNumberFormat="1" applyFont="1" applyBorder="1" applyAlignment="1">
      <alignment horizontal="center" vertical="center"/>
    </xf>
    <xf numFmtId="10" fontId="5" fillId="0" borderId="17" xfId="3" applyNumberFormat="1" applyFont="1" applyFill="1" applyBorder="1" applyAlignment="1">
      <alignment horizontal="center" vertical="center"/>
    </xf>
    <xf numFmtId="44" fontId="5" fillId="0" borderId="10" xfId="0" applyNumberFormat="1" applyFont="1" applyBorder="1" applyAlignment="1">
      <alignment horizontal="center" vertical="center"/>
    </xf>
    <xf numFmtId="44" fontId="5" fillId="0" borderId="11" xfId="0" applyNumberFormat="1" applyFont="1" applyBorder="1" applyAlignment="1">
      <alignment horizontal="center" vertical="center"/>
    </xf>
    <xf numFmtId="2" fontId="14" fillId="4" borderId="2" xfId="0" quotePrefix="1" applyNumberFormat="1" applyFont="1" applyFill="1" applyBorder="1" applyAlignment="1">
      <alignment horizontal="left" vertical="top" wrapText="1"/>
    </xf>
    <xf numFmtId="169" fontId="11" fillId="2" borderId="5" xfId="0" applyNumberFormat="1" applyFont="1" applyFill="1" applyBorder="1" applyAlignment="1">
      <alignment horizontal="center" vertical="center" wrapText="1"/>
    </xf>
    <xf numFmtId="169" fontId="11" fillId="2" borderId="2" xfId="0" applyNumberFormat="1" applyFont="1" applyFill="1" applyBorder="1" applyAlignment="1">
      <alignment horizontal="center" vertical="center" wrapText="1"/>
    </xf>
    <xf numFmtId="169" fontId="11" fillId="2" borderId="1" xfId="0" applyNumberFormat="1" applyFont="1" applyFill="1" applyBorder="1" applyAlignment="1">
      <alignment horizontal="center" vertical="center" wrapText="1"/>
    </xf>
    <xf numFmtId="2" fontId="5" fillId="0" borderId="14" xfId="0" applyNumberFormat="1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44" fontId="5" fillId="0" borderId="14" xfId="1" applyNumberFormat="1" applyFont="1" applyFill="1" applyBorder="1" applyAlignment="1">
      <alignment horizontal="center" vertical="center"/>
    </xf>
    <xf numFmtId="44" fontId="5" fillId="0" borderId="17" xfId="1" applyNumberFormat="1" applyFont="1" applyFill="1" applyBorder="1" applyAlignment="1">
      <alignment horizontal="center" vertical="center"/>
    </xf>
    <xf numFmtId="10" fontId="5" fillId="0" borderId="14" xfId="3" applyNumberFormat="1" applyFont="1" applyFill="1" applyBorder="1" applyAlignment="1">
      <alignment horizontal="center" vertical="center"/>
    </xf>
    <xf numFmtId="10" fontId="5" fillId="0" borderId="17" xfId="3" applyNumberFormat="1" applyFont="1" applyFill="1" applyBorder="1" applyAlignment="1">
      <alignment horizontal="center" vertical="center"/>
    </xf>
    <xf numFmtId="10" fontId="5" fillId="0" borderId="22" xfId="3" applyNumberFormat="1" applyFont="1" applyFill="1" applyBorder="1" applyAlignment="1">
      <alignment horizontal="center" vertical="center"/>
    </xf>
    <xf numFmtId="0" fontId="22" fillId="0" borderId="28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44" fontId="22" fillId="0" borderId="14" xfId="1" applyNumberFormat="1" applyFont="1" applyFill="1" applyBorder="1" applyAlignment="1">
      <alignment horizontal="center" vertical="center"/>
    </xf>
    <xf numFmtId="44" fontId="22" fillId="0" borderId="17" xfId="1" applyNumberFormat="1" applyFont="1" applyFill="1" applyBorder="1" applyAlignment="1">
      <alignment horizontal="center" vertical="center"/>
    </xf>
    <xf numFmtId="10" fontId="22" fillId="0" borderId="14" xfId="3" applyNumberFormat="1" applyFont="1" applyFill="1" applyBorder="1" applyAlignment="1">
      <alignment horizontal="center" vertical="center"/>
    </xf>
    <xf numFmtId="10" fontId="22" fillId="0" borderId="17" xfId="3" applyNumberFormat="1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44" fontId="5" fillId="0" borderId="18" xfId="1" applyNumberFormat="1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2" fontId="5" fillId="0" borderId="18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10" fontId="5" fillId="0" borderId="18" xfId="3" applyNumberFormat="1" applyFont="1" applyFill="1" applyBorder="1" applyAlignment="1">
      <alignment horizontal="center" vertical="center"/>
    </xf>
    <xf numFmtId="166" fontId="17" fillId="3" borderId="19" xfId="0" applyNumberFormat="1" applyFont="1" applyFill="1" applyBorder="1" applyAlignment="1">
      <alignment horizontal="center" vertical="center"/>
    </xf>
    <xf numFmtId="166" fontId="17" fillId="3" borderId="42" xfId="0" applyNumberFormat="1" applyFont="1" applyFill="1" applyBorder="1" applyAlignment="1">
      <alignment horizontal="center" vertical="center"/>
    </xf>
    <xf numFmtId="0" fontId="18" fillId="3" borderId="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5" fillId="0" borderId="35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left" vertical="center" wrapText="1"/>
    </xf>
    <xf numFmtId="1" fontId="5" fillId="0" borderId="6" xfId="0" applyNumberFormat="1" applyFont="1" applyBorder="1" applyAlignment="1">
      <alignment horizontal="left" vertical="center" wrapText="1"/>
    </xf>
    <xf numFmtId="1" fontId="5" fillId="0" borderId="7" xfId="0" applyNumberFormat="1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1" fontId="5" fillId="0" borderId="39" xfId="0" applyNumberFormat="1" applyFont="1" applyBorder="1" applyAlignment="1">
      <alignment vertical="top" wrapText="1"/>
    </xf>
    <xf numFmtId="1" fontId="5" fillId="0" borderId="40" xfId="0" applyNumberFormat="1" applyFont="1" applyBorder="1" applyAlignment="1">
      <alignment vertical="top" wrapText="1"/>
    </xf>
    <xf numFmtId="0" fontId="5" fillId="0" borderId="40" xfId="0" applyFont="1" applyBorder="1" applyAlignment="1">
      <alignment vertical="top" wrapText="1"/>
    </xf>
    <xf numFmtId="0" fontId="5" fillId="0" borderId="41" xfId="0" applyFont="1" applyBorder="1" applyAlignment="1">
      <alignment vertical="top" wrapText="1"/>
    </xf>
    <xf numFmtId="0" fontId="17" fillId="3" borderId="31" xfId="0" applyFont="1" applyFill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 wrapText="1"/>
    </xf>
    <xf numFmtId="0" fontId="17" fillId="3" borderId="42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 wrapText="1"/>
    </xf>
    <xf numFmtId="166" fontId="17" fillId="3" borderId="14" xfId="0" applyNumberFormat="1" applyFont="1" applyFill="1" applyBorder="1" applyAlignment="1">
      <alignment horizontal="center" vertical="center"/>
    </xf>
    <xf numFmtId="166" fontId="17" fillId="3" borderId="18" xfId="0" applyNumberFormat="1" applyFont="1" applyFill="1" applyBorder="1" applyAlignment="1">
      <alignment horizontal="center" vertical="center"/>
    </xf>
    <xf numFmtId="166" fontId="17" fillId="3" borderId="17" xfId="0" applyNumberFormat="1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17" fillId="3" borderId="20" xfId="0" applyFont="1" applyFill="1" applyBorder="1" applyAlignment="1">
      <alignment horizontal="center" vertical="center"/>
    </xf>
    <xf numFmtId="14" fontId="17" fillId="3" borderId="16" xfId="0" applyNumberFormat="1" applyFont="1" applyFill="1" applyBorder="1" applyAlignment="1">
      <alignment horizontal="center" vertical="center"/>
    </xf>
    <xf numFmtId="14" fontId="17" fillId="3" borderId="17" xfId="0" applyNumberFormat="1" applyFont="1" applyFill="1" applyBorder="1" applyAlignment="1">
      <alignment horizontal="center" vertical="center"/>
    </xf>
    <xf numFmtId="14" fontId="17" fillId="3" borderId="42" xfId="0" applyNumberFormat="1" applyFont="1" applyFill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/>
    </xf>
    <xf numFmtId="0" fontId="17" fillId="3" borderId="43" xfId="0" applyFont="1" applyFill="1" applyBorder="1" applyAlignment="1">
      <alignment horizontal="center" vertical="center"/>
    </xf>
    <xf numFmtId="0" fontId="17" fillId="3" borderId="11" xfId="0" applyFont="1" applyFill="1" applyBorder="1" applyAlignment="1">
      <alignment horizontal="center" vertical="center"/>
    </xf>
  </cellXfs>
  <cellStyles count="16">
    <cellStyle name="Moeda 2" xfId="15" xr:uid="{88EF63A7-1BE3-4E6D-8BDA-BC67E4335C06}"/>
    <cellStyle name="Normal" xfId="0" builtinId="0"/>
    <cellStyle name="Normal 10" xfId="10" xr:uid="{00000000-0005-0000-0000-000002000000}"/>
    <cellStyle name="Normal 2" xfId="6" xr:uid="{00000000-0005-0000-0000-000003000000}"/>
    <cellStyle name="Normal 2 2 3" xfId="5" xr:uid="{00000000-0005-0000-0000-000004000000}"/>
    <cellStyle name="Normal 3" xfId="8" xr:uid="{00000000-0005-0000-0000-000005000000}"/>
    <cellStyle name="Normal 4" xfId="14" xr:uid="{00000000-0005-0000-0000-000006000000}"/>
    <cellStyle name="Porcentagem" xfId="2" builtinId="5"/>
    <cellStyle name="Porcentagem 2" xfId="11" xr:uid="{00000000-0005-0000-0000-000009000000}"/>
    <cellStyle name="Porcentagem 3" xfId="3" xr:uid="{00000000-0005-0000-0000-00000A000000}"/>
    <cellStyle name="Porcentagem 4" xfId="9" xr:uid="{00000000-0005-0000-0000-00000B000000}"/>
    <cellStyle name="Vírgula" xfId="1" builtinId="3"/>
    <cellStyle name="Vírgula 2" xfId="7" xr:uid="{00000000-0005-0000-0000-00000D000000}"/>
    <cellStyle name="Vírgula 2 2" xfId="4" xr:uid="{00000000-0005-0000-0000-00000E000000}"/>
    <cellStyle name="Vírgula 2 3" xfId="12" xr:uid="{00000000-0005-0000-0000-00000F000000}"/>
    <cellStyle name="Vírgula 3" xfId="13" xr:uid="{00000000-0005-0000-0000-000010000000}"/>
  </cellStyles>
  <dxfs count="1">
    <dxf>
      <fill>
        <patternFill>
          <bgColor theme="7" tint="0.79998168889431442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D631A-CB82-4E3E-8D44-F4159506898F}">
  <dimension ref="A1:O788"/>
  <sheetViews>
    <sheetView showGridLines="0" view="pageBreakPreview" zoomScaleNormal="115" zoomScaleSheetLayoutView="100" zoomScalePageLayoutView="115" workbookViewId="0">
      <selection activeCell="F25" sqref="F25"/>
    </sheetView>
  </sheetViews>
  <sheetFormatPr defaultColWidth="9.140625" defaultRowHeight="18.75" customHeight="1" x14ac:dyDescent="0.2"/>
  <cols>
    <col min="1" max="1" width="15.42578125" style="34" bestFit="1" customWidth="1"/>
    <col min="2" max="2" width="128.42578125" style="35" customWidth="1"/>
    <col min="3" max="3" width="27.85546875" style="35" customWidth="1"/>
    <col min="4" max="4" width="25.140625" style="3" customWidth="1"/>
    <col min="5" max="5" width="21.5703125" style="3" customWidth="1"/>
    <col min="6" max="6" width="21.42578125" style="3" customWidth="1"/>
    <col min="7" max="7" width="11.140625" style="3" bestFit="1" customWidth="1"/>
    <col min="8" max="8" width="11.85546875" style="3" bestFit="1" customWidth="1"/>
    <col min="9" max="9" width="8.7109375" style="3" bestFit="1" customWidth="1"/>
    <col min="10" max="10" width="10" style="3" bestFit="1" customWidth="1"/>
    <col min="11" max="13" width="9.140625" style="3"/>
    <col min="14" max="14" width="0" style="3" hidden="1" customWidth="1"/>
    <col min="15" max="16384" width="9.140625" style="3"/>
  </cols>
  <sheetData>
    <row r="1" spans="1:14" s="2" customFormat="1" ht="29.25" customHeight="1" thickBot="1" x14ac:dyDescent="0.25">
      <c r="A1" s="80" t="s">
        <v>25</v>
      </c>
      <c r="B1" s="81"/>
      <c r="C1" s="81"/>
      <c r="D1" s="82"/>
      <c r="N1" s="3" t="s">
        <v>21</v>
      </c>
    </row>
    <row r="2" spans="1:14" ht="16.5" customHeight="1" x14ac:dyDescent="0.2">
      <c r="A2" s="4" t="s">
        <v>22</v>
      </c>
      <c r="B2" s="5" t="s">
        <v>26</v>
      </c>
      <c r="C2" s="6" t="s">
        <v>27</v>
      </c>
      <c r="D2" s="7">
        <v>0.21149999999999999</v>
      </c>
      <c r="N2" s="3" t="s">
        <v>23</v>
      </c>
    </row>
    <row r="3" spans="1:14" ht="39" thickBot="1" x14ac:dyDescent="0.25">
      <c r="A3" s="8" t="s">
        <v>2</v>
      </c>
      <c r="B3" s="9" t="s">
        <v>70</v>
      </c>
      <c r="C3" s="10" t="s">
        <v>34</v>
      </c>
      <c r="D3" s="11">
        <v>45736</v>
      </c>
    </row>
    <row r="4" spans="1:14" ht="16.5" customHeight="1" thickBot="1" x14ac:dyDescent="0.25">
      <c r="A4" s="12"/>
      <c r="B4" s="38"/>
      <c r="C4" s="39"/>
      <c r="D4" s="13"/>
    </row>
    <row r="5" spans="1:14" s="17" customFormat="1" ht="15.75" thickBot="1" x14ac:dyDescent="0.25">
      <c r="A5" s="14" t="s">
        <v>3</v>
      </c>
      <c r="B5" s="15" t="s">
        <v>4</v>
      </c>
      <c r="C5" s="15"/>
      <c r="D5" s="16" t="s">
        <v>24</v>
      </c>
    </row>
    <row r="6" spans="1:14" s="20" customFormat="1" ht="9.9499999999999993" customHeight="1" thickBot="1" x14ac:dyDescent="0.25">
      <c r="A6" s="18"/>
      <c r="B6" s="1"/>
      <c r="C6" s="1"/>
      <c r="D6" s="19"/>
    </row>
    <row r="7" spans="1:14" s="17" customFormat="1" ht="15.75" thickBot="1" x14ac:dyDescent="0.25">
      <c r="A7" s="14" t="s">
        <v>19</v>
      </c>
      <c r="B7" s="79" t="s">
        <v>58</v>
      </c>
      <c r="C7" s="15" t="s">
        <v>28</v>
      </c>
      <c r="D7" s="16"/>
    </row>
    <row r="8" spans="1:14" s="20" customFormat="1" ht="9.9499999999999993" customHeight="1" thickBot="1" x14ac:dyDescent="0.25">
      <c r="A8" s="22"/>
      <c r="B8" s="40"/>
      <c r="C8" s="41"/>
      <c r="D8" s="23"/>
    </row>
    <row r="9" spans="1:14" s="17" customFormat="1" ht="15.75" thickBot="1" x14ac:dyDescent="0.25">
      <c r="A9" s="14" t="s">
        <v>20</v>
      </c>
      <c r="B9" s="21" t="s">
        <v>59</v>
      </c>
      <c r="C9" s="15" t="s">
        <v>29</v>
      </c>
      <c r="D9" s="16"/>
    </row>
    <row r="10" spans="1:14" ht="9.9499999999999993" customHeight="1" thickBot="1" x14ac:dyDescent="0.25">
      <c r="A10" s="22"/>
      <c r="B10" s="42"/>
      <c r="C10" s="43"/>
      <c r="D10" s="24"/>
      <c r="F10" s="25"/>
    </row>
    <row r="11" spans="1:14" s="17" customFormat="1" ht="15.75" thickBot="1" x14ac:dyDescent="0.25">
      <c r="A11" s="14" t="s">
        <v>17</v>
      </c>
      <c r="B11" s="36" t="s">
        <v>60</v>
      </c>
      <c r="C11" s="15" t="s">
        <v>30</v>
      </c>
      <c r="D11" s="16"/>
    </row>
    <row r="12" spans="1:14" ht="9.9499999999999993" customHeight="1" thickBot="1" x14ac:dyDescent="0.25">
      <c r="A12" s="22"/>
      <c r="B12" s="42"/>
      <c r="C12" s="43"/>
      <c r="D12" s="24"/>
      <c r="F12" s="25"/>
    </row>
    <row r="13" spans="1:14" s="17" customFormat="1" ht="15.75" thickBot="1" x14ac:dyDescent="0.25">
      <c r="A13" s="14" t="s">
        <v>18</v>
      </c>
      <c r="B13" s="21" t="s">
        <v>57</v>
      </c>
      <c r="C13" s="15" t="s">
        <v>31</v>
      </c>
      <c r="D13" s="16"/>
    </row>
    <row r="14" spans="1:14" ht="9.9499999999999993" customHeight="1" thickBot="1" x14ac:dyDescent="0.25">
      <c r="A14" s="22"/>
      <c r="B14" s="43"/>
      <c r="C14" s="43"/>
      <c r="D14" s="24"/>
      <c r="F14" s="25"/>
    </row>
    <row r="15" spans="1:14" s="17" customFormat="1" ht="15.75" thickBot="1" x14ac:dyDescent="0.25">
      <c r="A15" s="14" t="s">
        <v>32</v>
      </c>
      <c r="B15" s="36" t="s">
        <v>61</v>
      </c>
      <c r="C15" s="15" t="s">
        <v>33</v>
      </c>
      <c r="D15" s="16"/>
    </row>
    <row r="16" spans="1:14" ht="9.9499999999999993" customHeight="1" thickBot="1" x14ac:dyDescent="0.25">
      <c r="A16" s="22"/>
      <c r="B16" s="43"/>
      <c r="C16" s="43"/>
      <c r="D16" s="24"/>
      <c r="F16" s="25"/>
    </row>
    <row r="17" spans="1:6" s="17" customFormat="1" ht="15.75" thickBot="1" x14ac:dyDescent="0.25">
      <c r="A17" s="14" t="s">
        <v>35</v>
      </c>
      <c r="B17" s="36" t="s">
        <v>62</v>
      </c>
      <c r="C17" s="15" t="s">
        <v>43</v>
      </c>
      <c r="D17" s="16"/>
    </row>
    <row r="18" spans="1:6" ht="9.9499999999999993" customHeight="1" thickBot="1" x14ac:dyDescent="0.25">
      <c r="A18" s="22"/>
      <c r="B18" s="43"/>
      <c r="C18" s="43"/>
      <c r="D18" s="24"/>
      <c r="F18" s="25"/>
    </row>
    <row r="19" spans="1:6" s="17" customFormat="1" ht="15.75" thickBot="1" x14ac:dyDescent="0.25">
      <c r="A19" s="14" t="s">
        <v>36</v>
      </c>
      <c r="B19" s="36" t="s">
        <v>63</v>
      </c>
      <c r="C19" s="15" t="s">
        <v>44</v>
      </c>
      <c r="D19" s="16"/>
    </row>
    <row r="20" spans="1:6" ht="9.9499999999999993" customHeight="1" thickBot="1" x14ac:dyDescent="0.25">
      <c r="A20" s="22"/>
      <c r="B20" s="43"/>
      <c r="C20" s="43"/>
      <c r="D20" s="24"/>
      <c r="F20" s="25"/>
    </row>
    <row r="21" spans="1:6" s="17" customFormat="1" ht="15.75" thickBot="1" x14ac:dyDescent="0.25">
      <c r="A21" s="14" t="s">
        <v>37</v>
      </c>
      <c r="B21" s="36" t="s">
        <v>64</v>
      </c>
      <c r="C21" s="15" t="s">
        <v>45</v>
      </c>
      <c r="D21" s="16"/>
    </row>
    <row r="22" spans="1:6" ht="9.9499999999999993" customHeight="1" thickBot="1" x14ac:dyDescent="0.25">
      <c r="A22" s="22"/>
      <c r="B22" s="43"/>
      <c r="C22" s="43"/>
      <c r="D22" s="24"/>
      <c r="F22" s="25"/>
    </row>
    <row r="23" spans="1:6" s="17" customFormat="1" ht="15.75" thickBot="1" x14ac:dyDescent="0.25">
      <c r="A23" s="14" t="s">
        <v>38</v>
      </c>
      <c r="B23" s="36" t="s">
        <v>65</v>
      </c>
      <c r="C23" s="15" t="s">
        <v>46</v>
      </c>
      <c r="D23" s="16"/>
    </row>
    <row r="24" spans="1:6" ht="9.9499999999999993" customHeight="1" thickBot="1" x14ac:dyDescent="0.25">
      <c r="A24" s="22"/>
      <c r="B24" s="43"/>
      <c r="C24" s="43"/>
      <c r="D24" s="24"/>
      <c r="F24" s="25"/>
    </row>
    <row r="25" spans="1:6" s="17" customFormat="1" ht="20.25" customHeight="1" thickBot="1" x14ac:dyDescent="0.25">
      <c r="A25" s="14" t="s">
        <v>39</v>
      </c>
      <c r="B25" s="36" t="s">
        <v>66</v>
      </c>
      <c r="C25" s="15" t="s">
        <v>47</v>
      </c>
      <c r="D25" s="16"/>
    </row>
    <row r="26" spans="1:6" ht="9.9499999999999993" customHeight="1" thickBot="1" x14ac:dyDescent="0.25">
      <c r="A26" s="22"/>
      <c r="B26" s="43"/>
      <c r="C26" s="43"/>
      <c r="D26" s="24"/>
      <c r="F26" s="25"/>
    </row>
    <row r="27" spans="1:6" s="17" customFormat="1" ht="15" customHeight="1" thickBot="1" x14ac:dyDescent="0.25">
      <c r="A27" s="14" t="s">
        <v>41</v>
      </c>
      <c r="B27" s="36" t="s">
        <v>67</v>
      </c>
      <c r="C27" s="15" t="s">
        <v>48</v>
      </c>
      <c r="D27" s="16"/>
    </row>
    <row r="28" spans="1:6" ht="9.9499999999999993" customHeight="1" thickBot="1" x14ac:dyDescent="0.25">
      <c r="A28" s="22"/>
      <c r="B28" s="43"/>
      <c r="C28" s="43"/>
      <c r="D28" s="24"/>
      <c r="F28" s="25"/>
    </row>
    <row r="29" spans="1:6" s="17" customFormat="1" ht="20.25" customHeight="1" thickBot="1" x14ac:dyDescent="0.25">
      <c r="A29" s="14" t="s">
        <v>68</v>
      </c>
      <c r="B29" s="36" t="s">
        <v>40</v>
      </c>
      <c r="C29" s="15" t="s">
        <v>47</v>
      </c>
      <c r="D29" s="16"/>
    </row>
    <row r="30" spans="1:6" ht="9.9499999999999993" customHeight="1" thickBot="1" x14ac:dyDescent="0.25">
      <c r="A30" s="22"/>
      <c r="B30" s="43"/>
      <c r="C30" s="43"/>
      <c r="D30" s="24"/>
      <c r="F30" s="25"/>
    </row>
    <row r="31" spans="1:6" s="17" customFormat="1" ht="15" customHeight="1" thickBot="1" x14ac:dyDescent="0.25">
      <c r="A31" s="14" t="s">
        <v>69</v>
      </c>
      <c r="B31" s="36" t="s">
        <v>42</v>
      </c>
      <c r="C31" s="15" t="s">
        <v>48</v>
      </c>
      <c r="D31" s="16"/>
    </row>
    <row r="32" spans="1:6" ht="9.9499999999999993" customHeight="1" x14ac:dyDescent="0.2">
      <c r="A32" s="22"/>
      <c r="B32" s="43"/>
      <c r="C32" s="43"/>
      <c r="D32" s="24"/>
      <c r="F32" s="25"/>
    </row>
    <row r="33" spans="1:6" ht="9.9499999999999993" customHeight="1" thickBot="1" x14ac:dyDescent="0.25">
      <c r="A33" s="22"/>
      <c r="B33" s="43"/>
      <c r="C33" s="43"/>
      <c r="D33" s="24"/>
      <c r="F33" s="25"/>
    </row>
    <row r="34" spans="1:6" s="17" customFormat="1" ht="20.100000000000001" customHeight="1" thickBot="1" x14ac:dyDescent="0.25">
      <c r="A34" s="14"/>
      <c r="B34" s="15"/>
      <c r="C34" s="37" t="s">
        <v>50</v>
      </c>
      <c r="D34" s="16">
        <f>D27+D25+D23+D21+D19+D17+D15+D13+D11+D9+D7+D29+D31</f>
        <v>0</v>
      </c>
    </row>
    <row r="35" spans="1:6" ht="9.9499999999999993" customHeight="1" thickBot="1" x14ac:dyDescent="0.25">
      <c r="A35" s="22"/>
      <c r="B35" s="43"/>
      <c r="C35" s="43"/>
      <c r="D35" s="24"/>
      <c r="F35" s="25"/>
    </row>
    <row r="36" spans="1:6" s="17" customFormat="1" ht="20.100000000000001" customHeight="1" thickBot="1" x14ac:dyDescent="0.25">
      <c r="A36" s="14"/>
      <c r="B36" s="15"/>
      <c r="C36" s="15" t="s">
        <v>49</v>
      </c>
      <c r="D36" s="16">
        <f>D34*0.2115</f>
        <v>0</v>
      </c>
    </row>
    <row r="37" spans="1:6" ht="9.9499999999999993" customHeight="1" thickBot="1" x14ac:dyDescent="0.25">
      <c r="A37" s="26"/>
      <c r="B37" s="44"/>
      <c r="C37" s="44"/>
      <c r="D37" s="27"/>
    </row>
    <row r="38" spans="1:6" s="17" customFormat="1" ht="30" customHeight="1" thickBot="1" x14ac:dyDescent="0.25">
      <c r="A38" s="14"/>
      <c r="B38" s="15"/>
      <c r="C38" s="15" t="s">
        <v>51</v>
      </c>
      <c r="D38" s="16">
        <f>D36+D34</f>
        <v>0</v>
      </c>
    </row>
    <row r="39" spans="1:6" ht="12.75" thickBot="1" x14ac:dyDescent="0.25">
      <c r="A39" s="28"/>
      <c r="B39" s="29"/>
      <c r="C39" s="29"/>
      <c r="D39" s="30"/>
    </row>
    <row r="40" spans="1:6" ht="12" x14ac:dyDescent="0.2">
      <c r="A40" s="31"/>
      <c r="B40" s="32"/>
      <c r="C40" s="32"/>
      <c r="D40" s="33"/>
    </row>
    <row r="41" spans="1:6" ht="12" x14ac:dyDescent="0.2">
      <c r="A41" s="31"/>
      <c r="B41" s="3"/>
      <c r="C41" s="3"/>
      <c r="D41" s="33"/>
    </row>
    <row r="42" spans="1:6" ht="12" x14ac:dyDescent="0.2">
      <c r="A42" s="31"/>
      <c r="B42" s="3"/>
      <c r="C42" s="3"/>
      <c r="D42" s="33"/>
    </row>
    <row r="43" spans="1:6" ht="12" x14ac:dyDescent="0.2">
      <c r="A43" s="31"/>
      <c r="B43" s="32"/>
      <c r="C43" s="32"/>
      <c r="D43" s="33"/>
    </row>
    <row r="44" spans="1:6" ht="12" x14ac:dyDescent="0.2">
      <c r="A44" s="31"/>
      <c r="B44" s="32"/>
      <c r="C44" s="32"/>
      <c r="D44" s="33"/>
    </row>
    <row r="45" spans="1:6" ht="12" x14ac:dyDescent="0.2">
      <c r="A45" s="31"/>
      <c r="B45" s="32"/>
      <c r="C45" s="32"/>
      <c r="D45" s="33"/>
    </row>
    <row r="46" spans="1:6" ht="12" x14ac:dyDescent="0.2">
      <c r="A46" s="31"/>
      <c r="B46" s="32"/>
      <c r="C46" s="32"/>
      <c r="D46" s="33"/>
    </row>
    <row r="47" spans="1:6" ht="12" x14ac:dyDescent="0.2">
      <c r="A47" s="31"/>
      <c r="B47" s="32"/>
      <c r="C47" s="32"/>
      <c r="D47" s="33"/>
    </row>
    <row r="48" spans="1:6" ht="12" x14ac:dyDescent="0.2">
      <c r="A48" s="31"/>
      <c r="B48" s="32"/>
      <c r="C48" s="32"/>
      <c r="D48" s="33"/>
    </row>
    <row r="49" spans="1:4" ht="12" x14ac:dyDescent="0.2">
      <c r="A49" s="31"/>
      <c r="B49" s="32"/>
      <c r="C49" s="32"/>
      <c r="D49" s="33"/>
    </row>
    <row r="50" spans="1:4" ht="12" x14ac:dyDescent="0.2">
      <c r="A50" s="31"/>
      <c r="B50" s="32"/>
      <c r="C50" s="32"/>
      <c r="D50" s="33"/>
    </row>
    <row r="51" spans="1:4" ht="12" x14ac:dyDescent="0.2">
      <c r="A51" s="31"/>
      <c r="B51" s="32"/>
      <c r="C51" s="32"/>
      <c r="D51" s="33"/>
    </row>
    <row r="52" spans="1:4" ht="12" x14ac:dyDescent="0.2">
      <c r="A52" s="31"/>
      <c r="B52" s="32"/>
      <c r="C52" s="32"/>
      <c r="D52" s="33"/>
    </row>
    <row r="53" spans="1:4" ht="12" x14ac:dyDescent="0.2">
      <c r="A53" s="31"/>
      <c r="B53" s="32"/>
      <c r="C53" s="32"/>
      <c r="D53" s="33"/>
    </row>
    <row r="54" spans="1:4" ht="12" x14ac:dyDescent="0.2">
      <c r="A54" s="31"/>
      <c r="B54" s="32"/>
      <c r="C54" s="32"/>
      <c r="D54" s="33"/>
    </row>
    <row r="55" spans="1:4" ht="12" x14ac:dyDescent="0.2">
      <c r="A55" s="31"/>
      <c r="B55" s="32"/>
      <c r="C55" s="32"/>
      <c r="D55" s="33"/>
    </row>
    <row r="56" spans="1:4" ht="12" x14ac:dyDescent="0.2">
      <c r="A56" s="31"/>
      <c r="B56" s="32"/>
      <c r="C56" s="32"/>
      <c r="D56" s="33"/>
    </row>
    <row r="57" spans="1:4" ht="12" x14ac:dyDescent="0.2">
      <c r="A57" s="31"/>
      <c r="B57" s="32"/>
      <c r="C57" s="32"/>
      <c r="D57" s="33"/>
    </row>
    <row r="58" spans="1:4" ht="12" x14ac:dyDescent="0.2">
      <c r="A58" s="31"/>
      <c r="B58" s="32"/>
      <c r="C58" s="32"/>
      <c r="D58" s="33"/>
    </row>
    <row r="59" spans="1:4" ht="12" x14ac:dyDescent="0.2">
      <c r="A59" s="31"/>
      <c r="B59" s="32"/>
      <c r="C59" s="32"/>
      <c r="D59" s="33"/>
    </row>
    <row r="60" spans="1:4" ht="12" x14ac:dyDescent="0.2">
      <c r="A60" s="31"/>
      <c r="B60" s="32"/>
      <c r="C60" s="32"/>
      <c r="D60" s="33"/>
    </row>
    <row r="61" spans="1:4" ht="12" x14ac:dyDescent="0.2">
      <c r="A61" s="31"/>
      <c r="B61" s="32"/>
      <c r="C61" s="32"/>
      <c r="D61" s="33"/>
    </row>
    <row r="62" spans="1:4" ht="12" x14ac:dyDescent="0.2">
      <c r="A62" s="31"/>
      <c r="B62" s="32"/>
      <c r="C62" s="32"/>
      <c r="D62" s="33"/>
    </row>
    <row r="63" spans="1:4" ht="12" x14ac:dyDescent="0.2">
      <c r="A63" s="31"/>
      <c r="B63" s="32"/>
      <c r="C63" s="32"/>
      <c r="D63" s="33"/>
    </row>
    <row r="64" spans="1:4" ht="12" x14ac:dyDescent="0.2">
      <c r="A64" s="31"/>
      <c r="B64" s="32"/>
      <c r="C64" s="32"/>
      <c r="D64" s="33"/>
    </row>
    <row r="65" spans="1:4" ht="12" x14ac:dyDescent="0.2">
      <c r="A65" s="31"/>
      <c r="B65" s="32"/>
      <c r="C65" s="32"/>
      <c r="D65" s="33"/>
    </row>
    <row r="66" spans="1:4" ht="12" x14ac:dyDescent="0.2">
      <c r="A66" s="31"/>
      <c r="B66" s="32"/>
      <c r="C66" s="32"/>
      <c r="D66" s="33"/>
    </row>
    <row r="67" spans="1:4" ht="12" x14ac:dyDescent="0.2">
      <c r="A67" s="31"/>
      <c r="B67" s="32"/>
      <c r="C67" s="32"/>
      <c r="D67" s="33"/>
    </row>
    <row r="68" spans="1:4" ht="12" x14ac:dyDescent="0.2">
      <c r="A68" s="31"/>
      <c r="B68" s="32"/>
      <c r="C68" s="32"/>
      <c r="D68" s="33"/>
    </row>
    <row r="69" spans="1:4" ht="12" x14ac:dyDescent="0.2">
      <c r="A69" s="31"/>
      <c r="B69" s="32"/>
      <c r="C69" s="32"/>
      <c r="D69" s="33"/>
    </row>
    <row r="70" spans="1:4" ht="12" x14ac:dyDescent="0.2">
      <c r="A70" s="31"/>
      <c r="B70" s="32"/>
      <c r="C70" s="32"/>
      <c r="D70" s="33"/>
    </row>
    <row r="71" spans="1:4" ht="12" x14ac:dyDescent="0.2">
      <c r="A71" s="31"/>
      <c r="B71" s="32"/>
      <c r="C71" s="32"/>
      <c r="D71" s="33"/>
    </row>
    <row r="72" spans="1:4" ht="12" x14ac:dyDescent="0.2">
      <c r="A72" s="31"/>
      <c r="B72" s="32"/>
      <c r="C72" s="32"/>
      <c r="D72" s="33"/>
    </row>
    <row r="73" spans="1:4" ht="12" x14ac:dyDescent="0.2">
      <c r="A73" s="31"/>
      <c r="B73" s="32"/>
      <c r="C73" s="32"/>
      <c r="D73" s="33"/>
    </row>
    <row r="74" spans="1:4" ht="12" x14ac:dyDescent="0.2">
      <c r="A74" s="31"/>
      <c r="B74" s="32"/>
      <c r="C74" s="32"/>
      <c r="D74" s="33"/>
    </row>
    <row r="75" spans="1:4" ht="12" x14ac:dyDescent="0.2">
      <c r="A75" s="31"/>
      <c r="B75" s="32"/>
      <c r="C75" s="32"/>
      <c r="D75" s="33"/>
    </row>
    <row r="76" spans="1:4" ht="12" x14ac:dyDescent="0.2">
      <c r="A76" s="31"/>
      <c r="B76" s="32"/>
      <c r="C76" s="32"/>
      <c r="D76" s="33"/>
    </row>
    <row r="77" spans="1:4" ht="12" x14ac:dyDescent="0.2">
      <c r="A77" s="31"/>
      <c r="B77" s="32"/>
      <c r="C77" s="32"/>
      <c r="D77" s="33"/>
    </row>
    <row r="78" spans="1:4" ht="12" x14ac:dyDescent="0.2">
      <c r="A78" s="31"/>
      <c r="B78" s="32"/>
      <c r="C78" s="32"/>
      <c r="D78" s="33"/>
    </row>
    <row r="79" spans="1:4" ht="12" x14ac:dyDescent="0.2">
      <c r="A79" s="31"/>
      <c r="B79" s="32"/>
      <c r="C79" s="32"/>
      <c r="D79" s="33"/>
    </row>
    <row r="80" spans="1:4" ht="12" x14ac:dyDescent="0.2">
      <c r="A80" s="31"/>
      <c r="B80" s="32"/>
      <c r="C80" s="32"/>
      <c r="D80" s="33"/>
    </row>
    <row r="81" spans="1:4" ht="12" x14ac:dyDescent="0.2">
      <c r="A81" s="31"/>
      <c r="B81" s="32"/>
      <c r="C81" s="32"/>
      <c r="D81" s="33"/>
    </row>
    <row r="82" spans="1:4" ht="12" x14ac:dyDescent="0.2">
      <c r="A82" s="31"/>
      <c r="B82" s="32"/>
      <c r="C82" s="32"/>
      <c r="D82" s="33"/>
    </row>
    <row r="83" spans="1:4" ht="21" customHeight="1" x14ac:dyDescent="0.2">
      <c r="A83" s="31"/>
      <c r="B83" s="32"/>
      <c r="C83" s="32"/>
      <c r="D83" s="33"/>
    </row>
    <row r="84" spans="1:4" ht="21" customHeight="1" x14ac:dyDescent="0.2">
      <c r="A84" s="31"/>
      <c r="B84" s="32"/>
      <c r="C84" s="32"/>
      <c r="D84" s="33"/>
    </row>
    <row r="85" spans="1:4" ht="21" customHeight="1" x14ac:dyDescent="0.2">
      <c r="A85" s="31"/>
      <c r="B85" s="32"/>
      <c r="C85" s="32"/>
      <c r="D85" s="33"/>
    </row>
    <row r="86" spans="1:4" ht="21" customHeight="1" x14ac:dyDescent="0.2">
      <c r="A86" s="31"/>
      <c r="B86" s="32"/>
      <c r="C86" s="32"/>
      <c r="D86" s="33"/>
    </row>
    <row r="87" spans="1:4" ht="21" customHeight="1" x14ac:dyDescent="0.2">
      <c r="A87" s="31"/>
      <c r="B87" s="32"/>
      <c r="C87" s="32"/>
      <c r="D87" s="33"/>
    </row>
    <row r="88" spans="1:4" ht="21" customHeight="1" x14ac:dyDescent="0.2">
      <c r="A88" s="31"/>
      <c r="B88" s="32"/>
      <c r="C88" s="32"/>
      <c r="D88" s="33"/>
    </row>
    <row r="89" spans="1:4" ht="21" customHeight="1" x14ac:dyDescent="0.2">
      <c r="A89" s="31"/>
      <c r="B89" s="32"/>
      <c r="C89" s="32"/>
      <c r="D89" s="33"/>
    </row>
    <row r="90" spans="1:4" ht="21" customHeight="1" x14ac:dyDescent="0.2">
      <c r="A90" s="31"/>
      <c r="B90" s="32"/>
      <c r="C90" s="32"/>
      <c r="D90" s="33"/>
    </row>
    <row r="91" spans="1:4" ht="21" customHeight="1" x14ac:dyDescent="0.2">
      <c r="A91" s="31"/>
      <c r="B91" s="32"/>
      <c r="C91" s="32"/>
      <c r="D91" s="33"/>
    </row>
    <row r="92" spans="1:4" ht="21" customHeight="1" x14ac:dyDescent="0.2">
      <c r="A92" s="31"/>
      <c r="B92" s="32"/>
      <c r="C92" s="32"/>
      <c r="D92" s="33"/>
    </row>
    <row r="93" spans="1:4" ht="21" customHeight="1" x14ac:dyDescent="0.2">
      <c r="A93" s="31"/>
      <c r="B93" s="32"/>
      <c r="C93" s="32"/>
      <c r="D93" s="33"/>
    </row>
    <row r="94" spans="1:4" ht="21" customHeight="1" x14ac:dyDescent="0.2">
      <c r="A94" s="31"/>
      <c r="B94" s="32"/>
      <c r="C94" s="32"/>
      <c r="D94" s="33"/>
    </row>
    <row r="95" spans="1:4" ht="21" customHeight="1" x14ac:dyDescent="0.2">
      <c r="A95" s="31"/>
      <c r="B95" s="32"/>
      <c r="C95" s="32"/>
      <c r="D95" s="33"/>
    </row>
    <row r="96" spans="1:4" ht="21" customHeight="1" x14ac:dyDescent="0.2">
      <c r="A96" s="31"/>
      <c r="B96" s="32"/>
      <c r="C96" s="32"/>
      <c r="D96" s="33"/>
    </row>
    <row r="97" spans="1:4" ht="21" customHeight="1" x14ac:dyDescent="0.2">
      <c r="A97" s="31"/>
      <c r="B97" s="32"/>
      <c r="C97" s="32"/>
      <c r="D97" s="33"/>
    </row>
    <row r="98" spans="1:4" ht="21" customHeight="1" x14ac:dyDescent="0.2">
      <c r="A98" s="31"/>
      <c r="B98" s="32"/>
      <c r="C98" s="32"/>
      <c r="D98" s="33"/>
    </row>
    <row r="99" spans="1:4" ht="21" customHeight="1" x14ac:dyDescent="0.2">
      <c r="A99" s="31"/>
      <c r="B99" s="32"/>
      <c r="C99" s="32"/>
      <c r="D99" s="33"/>
    </row>
    <row r="100" spans="1:4" ht="21" customHeight="1" x14ac:dyDescent="0.2">
      <c r="A100" s="31"/>
      <c r="B100" s="32"/>
      <c r="C100" s="32"/>
      <c r="D100" s="33"/>
    </row>
    <row r="101" spans="1:4" ht="21" customHeight="1" x14ac:dyDescent="0.2">
      <c r="A101" s="31"/>
      <c r="B101" s="32"/>
      <c r="C101" s="32"/>
      <c r="D101" s="33"/>
    </row>
    <row r="102" spans="1:4" ht="21" customHeight="1" x14ac:dyDescent="0.2">
      <c r="A102" s="31"/>
      <c r="B102" s="32"/>
      <c r="C102" s="32"/>
      <c r="D102" s="33"/>
    </row>
    <row r="103" spans="1:4" ht="21" customHeight="1" x14ac:dyDescent="0.2">
      <c r="A103" s="31"/>
      <c r="B103" s="32"/>
      <c r="C103" s="32"/>
      <c r="D103" s="33"/>
    </row>
    <row r="104" spans="1:4" ht="21" customHeight="1" x14ac:dyDescent="0.2">
      <c r="A104" s="31"/>
      <c r="B104" s="32"/>
      <c r="C104" s="32"/>
      <c r="D104" s="33"/>
    </row>
    <row r="105" spans="1:4" ht="21" customHeight="1" x14ac:dyDescent="0.2">
      <c r="A105" s="31"/>
      <c r="B105" s="32"/>
      <c r="C105" s="32"/>
      <c r="D105" s="33"/>
    </row>
    <row r="106" spans="1:4" ht="21" customHeight="1" x14ac:dyDescent="0.2">
      <c r="A106" s="31"/>
      <c r="B106" s="32"/>
      <c r="C106" s="32"/>
      <c r="D106" s="33"/>
    </row>
    <row r="107" spans="1:4" ht="21" customHeight="1" x14ac:dyDescent="0.2">
      <c r="A107" s="31"/>
      <c r="B107" s="32"/>
      <c r="C107" s="32"/>
      <c r="D107" s="33"/>
    </row>
    <row r="108" spans="1:4" ht="21" customHeight="1" x14ac:dyDescent="0.2">
      <c r="A108" s="31"/>
      <c r="B108" s="32"/>
      <c r="C108" s="32"/>
      <c r="D108" s="33"/>
    </row>
    <row r="109" spans="1:4" ht="21" customHeight="1" x14ac:dyDescent="0.2">
      <c r="A109" s="31"/>
      <c r="B109" s="32"/>
      <c r="C109" s="32"/>
      <c r="D109" s="33"/>
    </row>
    <row r="110" spans="1:4" ht="21" customHeight="1" x14ac:dyDescent="0.2">
      <c r="A110" s="31"/>
      <c r="B110" s="32"/>
      <c r="C110" s="32"/>
      <c r="D110" s="33"/>
    </row>
    <row r="111" spans="1:4" ht="21" customHeight="1" x14ac:dyDescent="0.2">
      <c r="A111" s="31"/>
      <c r="B111" s="32"/>
      <c r="C111" s="32"/>
      <c r="D111" s="33"/>
    </row>
    <row r="112" spans="1:4" ht="21" customHeight="1" x14ac:dyDescent="0.2">
      <c r="A112" s="31"/>
      <c r="B112" s="32"/>
      <c r="C112" s="32"/>
      <c r="D112" s="33"/>
    </row>
    <row r="113" spans="1:4" ht="21" customHeight="1" x14ac:dyDescent="0.2">
      <c r="A113" s="31"/>
      <c r="B113" s="32"/>
      <c r="C113" s="32"/>
      <c r="D113" s="33"/>
    </row>
    <row r="114" spans="1:4" ht="21" customHeight="1" x14ac:dyDescent="0.2">
      <c r="A114" s="31"/>
      <c r="B114" s="32"/>
      <c r="C114" s="32"/>
      <c r="D114" s="33"/>
    </row>
    <row r="115" spans="1:4" ht="21" customHeight="1" x14ac:dyDescent="0.2">
      <c r="A115" s="31"/>
      <c r="B115" s="32"/>
      <c r="C115" s="32"/>
      <c r="D115" s="33"/>
    </row>
    <row r="116" spans="1:4" ht="21" customHeight="1" x14ac:dyDescent="0.2">
      <c r="A116" s="31"/>
      <c r="B116" s="32"/>
      <c r="C116" s="32"/>
      <c r="D116" s="33"/>
    </row>
    <row r="117" spans="1:4" ht="21" customHeight="1" x14ac:dyDescent="0.2">
      <c r="A117" s="31"/>
      <c r="B117" s="32"/>
      <c r="C117" s="32"/>
      <c r="D117" s="33"/>
    </row>
    <row r="118" spans="1:4" ht="21" customHeight="1" x14ac:dyDescent="0.2">
      <c r="A118" s="31"/>
      <c r="B118" s="32"/>
      <c r="C118" s="32"/>
      <c r="D118" s="33"/>
    </row>
    <row r="119" spans="1:4" ht="21" customHeight="1" x14ac:dyDescent="0.2">
      <c r="A119" s="31"/>
      <c r="B119" s="32"/>
      <c r="C119" s="32"/>
      <c r="D119" s="33"/>
    </row>
    <row r="120" spans="1:4" ht="21" customHeight="1" x14ac:dyDescent="0.2">
      <c r="A120" s="31"/>
      <c r="B120" s="32"/>
      <c r="C120" s="32"/>
      <c r="D120" s="33"/>
    </row>
    <row r="121" spans="1:4" ht="21" customHeight="1" x14ac:dyDescent="0.2">
      <c r="A121" s="31"/>
      <c r="B121" s="32"/>
      <c r="C121" s="32"/>
      <c r="D121" s="33"/>
    </row>
    <row r="122" spans="1:4" ht="21" customHeight="1" x14ac:dyDescent="0.2">
      <c r="A122" s="31"/>
      <c r="B122" s="32"/>
      <c r="C122" s="32"/>
      <c r="D122" s="33"/>
    </row>
    <row r="123" spans="1:4" ht="21" customHeight="1" x14ac:dyDescent="0.2">
      <c r="A123" s="31"/>
      <c r="B123" s="32"/>
      <c r="C123" s="32"/>
      <c r="D123" s="33"/>
    </row>
    <row r="124" spans="1:4" ht="21" customHeight="1" x14ac:dyDescent="0.2">
      <c r="A124" s="31"/>
      <c r="B124" s="32"/>
      <c r="C124" s="32"/>
      <c r="D124" s="33"/>
    </row>
    <row r="125" spans="1:4" ht="21" customHeight="1" x14ac:dyDescent="0.2">
      <c r="A125" s="31"/>
      <c r="B125" s="32"/>
      <c r="C125" s="32"/>
      <c r="D125" s="33"/>
    </row>
    <row r="126" spans="1:4" ht="21" customHeight="1" x14ac:dyDescent="0.2">
      <c r="A126" s="31"/>
      <c r="B126" s="32"/>
      <c r="C126" s="32"/>
      <c r="D126" s="33"/>
    </row>
    <row r="127" spans="1:4" ht="21" customHeight="1" x14ac:dyDescent="0.2">
      <c r="A127" s="31"/>
      <c r="B127" s="32"/>
      <c r="C127" s="32"/>
      <c r="D127" s="33"/>
    </row>
    <row r="128" spans="1:4" ht="21" customHeight="1" x14ac:dyDescent="0.2">
      <c r="A128" s="31"/>
      <c r="B128" s="32"/>
      <c r="C128" s="32"/>
      <c r="D128" s="33"/>
    </row>
    <row r="129" spans="1:4" ht="21" customHeight="1" x14ac:dyDescent="0.2">
      <c r="A129" s="31"/>
      <c r="B129" s="32"/>
      <c r="C129" s="32"/>
      <c r="D129" s="33"/>
    </row>
    <row r="130" spans="1:4" ht="21" customHeight="1" x14ac:dyDescent="0.2">
      <c r="A130" s="31"/>
      <c r="B130" s="32"/>
      <c r="C130" s="32"/>
      <c r="D130" s="33"/>
    </row>
    <row r="131" spans="1:4" ht="21" customHeight="1" x14ac:dyDescent="0.2">
      <c r="A131" s="31"/>
      <c r="B131" s="32"/>
      <c r="C131" s="32"/>
      <c r="D131" s="33"/>
    </row>
    <row r="132" spans="1:4" ht="21" customHeight="1" x14ac:dyDescent="0.2">
      <c r="A132" s="31"/>
      <c r="B132" s="32"/>
      <c r="C132" s="32"/>
      <c r="D132" s="33"/>
    </row>
    <row r="133" spans="1:4" ht="21" customHeight="1" x14ac:dyDescent="0.2">
      <c r="A133" s="31"/>
      <c r="B133" s="32"/>
      <c r="C133" s="32"/>
      <c r="D133" s="33"/>
    </row>
    <row r="134" spans="1:4" ht="21" customHeight="1" x14ac:dyDescent="0.2">
      <c r="A134" s="31"/>
      <c r="B134" s="32"/>
      <c r="C134" s="32"/>
      <c r="D134" s="33"/>
    </row>
    <row r="135" spans="1:4" ht="21" customHeight="1" x14ac:dyDescent="0.2">
      <c r="A135" s="31"/>
      <c r="B135" s="32"/>
      <c r="C135" s="32"/>
      <c r="D135" s="33"/>
    </row>
    <row r="136" spans="1:4" ht="21" customHeight="1" x14ac:dyDescent="0.2">
      <c r="A136" s="31"/>
      <c r="B136" s="32"/>
      <c r="C136" s="32"/>
      <c r="D136" s="33"/>
    </row>
    <row r="137" spans="1:4" ht="21" customHeight="1" x14ac:dyDescent="0.2">
      <c r="A137" s="31"/>
      <c r="B137" s="32"/>
      <c r="C137" s="32"/>
      <c r="D137" s="33"/>
    </row>
    <row r="138" spans="1:4" ht="21" customHeight="1" x14ac:dyDescent="0.2">
      <c r="A138" s="31"/>
      <c r="B138" s="32"/>
      <c r="C138" s="32"/>
      <c r="D138" s="33"/>
    </row>
    <row r="139" spans="1:4" ht="21" customHeight="1" x14ac:dyDescent="0.2">
      <c r="A139" s="31"/>
      <c r="B139" s="32"/>
      <c r="C139" s="32"/>
      <c r="D139" s="33"/>
    </row>
    <row r="140" spans="1:4" ht="21" customHeight="1" x14ac:dyDescent="0.2">
      <c r="A140" s="31"/>
      <c r="B140" s="32"/>
      <c r="C140" s="32"/>
      <c r="D140" s="33"/>
    </row>
    <row r="141" spans="1:4" ht="21" customHeight="1" x14ac:dyDescent="0.2">
      <c r="A141" s="31"/>
      <c r="B141" s="32"/>
      <c r="C141" s="32"/>
      <c r="D141" s="33"/>
    </row>
    <row r="142" spans="1:4" ht="21" customHeight="1" x14ac:dyDescent="0.2">
      <c r="A142" s="31"/>
      <c r="B142" s="32"/>
      <c r="C142" s="32"/>
      <c r="D142" s="33"/>
    </row>
    <row r="143" spans="1:4" ht="21" customHeight="1" x14ac:dyDescent="0.2">
      <c r="A143" s="31"/>
      <c r="B143" s="32"/>
      <c r="C143" s="32"/>
      <c r="D143" s="33"/>
    </row>
    <row r="144" spans="1:4" ht="21" customHeight="1" x14ac:dyDescent="0.2">
      <c r="A144" s="31"/>
      <c r="B144" s="32"/>
      <c r="C144" s="32"/>
      <c r="D144" s="33"/>
    </row>
    <row r="145" spans="1:4" ht="21" customHeight="1" x14ac:dyDescent="0.2">
      <c r="A145" s="31"/>
      <c r="B145" s="32"/>
      <c r="C145" s="32"/>
      <c r="D145" s="33"/>
    </row>
    <row r="146" spans="1:4" ht="21" customHeight="1" x14ac:dyDescent="0.2">
      <c r="A146" s="31"/>
      <c r="B146" s="32"/>
      <c r="C146" s="32"/>
      <c r="D146" s="33"/>
    </row>
    <row r="147" spans="1:4" ht="21" customHeight="1" x14ac:dyDescent="0.2">
      <c r="A147" s="31"/>
      <c r="B147" s="32"/>
      <c r="C147" s="32"/>
      <c r="D147" s="33"/>
    </row>
    <row r="148" spans="1:4" ht="21" customHeight="1" x14ac:dyDescent="0.2">
      <c r="A148" s="31"/>
      <c r="B148" s="32"/>
      <c r="C148" s="32"/>
      <c r="D148" s="33"/>
    </row>
    <row r="149" spans="1:4" ht="21" customHeight="1" x14ac:dyDescent="0.2">
      <c r="A149" s="31"/>
      <c r="B149" s="32"/>
      <c r="C149" s="32"/>
      <c r="D149" s="33"/>
    </row>
    <row r="150" spans="1:4" ht="21" customHeight="1" x14ac:dyDescent="0.2">
      <c r="A150" s="31"/>
      <c r="B150" s="32"/>
      <c r="C150" s="32"/>
      <c r="D150" s="33"/>
    </row>
    <row r="151" spans="1:4" ht="21" customHeight="1" x14ac:dyDescent="0.2">
      <c r="A151" s="31"/>
      <c r="B151" s="32"/>
      <c r="C151" s="32"/>
      <c r="D151" s="33"/>
    </row>
    <row r="152" spans="1:4" ht="21" customHeight="1" x14ac:dyDescent="0.2">
      <c r="A152" s="31"/>
      <c r="B152" s="32"/>
      <c r="C152" s="32"/>
      <c r="D152" s="33"/>
    </row>
    <row r="153" spans="1:4" ht="21" customHeight="1" x14ac:dyDescent="0.2">
      <c r="A153" s="31"/>
      <c r="B153" s="32"/>
      <c r="C153" s="32"/>
      <c r="D153" s="33"/>
    </row>
    <row r="154" spans="1:4" ht="21" customHeight="1" x14ac:dyDescent="0.2">
      <c r="A154" s="31"/>
      <c r="B154" s="32"/>
      <c r="C154" s="32"/>
      <c r="D154" s="33"/>
    </row>
    <row r="155" spans="1:4" ht="21" customHeight="1" x14ac:dyDescent="0.2">
      <c r="A155" s="31"/>
      <c r="B155" s="32"/>
      <c r="C155" s="32"/>
      <c r="D155" s="33"/>
    </row>
    <row r="156" spans="1:4" ht="21" customHeight="1" x14ac:dyDescent="0.2">
      <c r="A156" s="31"/>
      <c r="B156" s="32"/>
      <c r="C156" s="32"/>
      <c r="D156" s="33"/>
    </row>
    <row r="157" spans="1:4" ht="21" customHeight="1" x14ac:dyDescent="0.2">
      <c r="A157" s="31"/>
      <c r="B157" s="32"/>
      <c r="C157" s="32"/>
      <c r="D157" s="33"/>
    </row>
    <row r="158" spans="1:4" ht="21" customHeight="1" x14ac:dyDescent="0.2">
      <c r="A158" s="31"/>
      <c r="B158" s="32"/>
      <c r="C158" s="32"/>
      <c r="D158" s="33"/>
    </row>
    <row r="159" spans="1:4" ht="21" customHeight="1" x14ac:dyDescent="0.2"/>
    <row r="160" spans="1:4" ht="21" customHeight="1" x14ac:dyDescent="0.2"/>
    <row r="161" spans="1:15" ht="21" customHeight="1" x14ac:dyDescent="0.2"/>
    <row r="162" spans="1:15" ht="21" customHeight="1" x14ac:dyDescent="0.2"/>
    <row r="163" spans="1:15" ht="21" customHeight="1" x14ac:dyDescent="0.2"/>
    <row r="164" spans="1:15" ht="21" customHeight="1" x14ac:dyDescent="0.2"/>
    <row r="165" spans="1:15" ht="21" customHeight="1" x14ac:dyDescent="0.2">
      <c r="A165" s="3"/>
    </row>
    <row r="166" spans="1:15" ht="21" customHeight="1" x14ac:dyDescent="0.2">
      <c r="A166" s="3"/>
    </row>
    <row r="167" spans="1:15" ht="21" customHeight="1" x14ac:dyDescent="0.2">
      <c r="A167" s="3"/>
    </row>
    <row r="168" spans="1:15" ht="21" customHeight="1" x14ac:dyDescent="0.2">
      <c r="A168" s="3"/>
    </row>
    <row r="169" spans="1:15" ht="21" customHeight="1" x14ac:dyDescent="0.2">
      <c r="A169" s="3"/>
    </row>
    <row r="170" spans="1:15" ht="21" customHeight="1" x14ac:dyDescent="0.2">
      <c r="A170" s="3"/>
    </row>
    <row r="171" spans="1:15" ht="21" customHeight="1" x14ac:dyDescent="0.2">
      <c r="A171" s="3"/>
    </row>
    <row r="172" spans="1:15" ht="21" customHeight="1" x14ac:dyDescent="0.2">
      <c r="A172" s="3"/>
    </row>
    <row r="173" spans="1:15" ht="21" customHeight="1" x14ac:dyDescent="0.2">
      <c r="A173" s="3"/>
    </row>
    <row r="174" spans="1:15" s="34" customFormat="1" ht="21" customHeight="1" x14ac:dyDescent="0.2">
      <c r="B174" s="35"/>
      <c r="C174" s="35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</row>
    <row r="175" spans="1:15" s="34" customFormat="1" ht="21" customHeight="1" x14ac:dyDescent="0.2">
      <c r="B175" s="35"/>
      <c r="C175" s="35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</row>
    <row r="176" spans="1:15" s="34" customFormat="1" ht="21" customHeight="1" x14ac:dyDescent="0.2">
      <c r="B176" s="35"/>
      <c r="C176" s="35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</row>
    <row r="177" spans="2:15" s="34" customFormat="1" ht="21" customHeight="1" x14ac:dyDescent="0.2">
      <c r="B177" s="35"/>
      <c r="C177" s="35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</row>
    <row r="178" spans="2:15" s="34" customFormat="1" ht="21" customHeight="1" x14ac:dyDescent="0.2">
      <c r="B178" s="35"/>
      <c r="C178" s="35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</row>
    <row r="179" spans="2:15" s="34" customFormat="1" ht="21" customHeight="1" x14ac:dyDescent="0.2">
      <c r="B179" s="35"/>
      <c r="C179" s="35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</row>
    <row r="180" spans="2:15" s="34" customFormat="1" ht="21" customHeight="1" x14ac:dyDescent="0.2">
      <c r="B180" s="35"/>
      <c r="C180" s="35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</row>
    <row r="181" spans="2:15" s="34" customFormat="1" ht="21" customHeight="1" x14ac:dyDescent="0.2">
      <c r="B181" s="35"/>
      <c r="C181" s="35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</row>
    <row r="182" spans="2:15" s="34" customFormat="1" ht="21" customHeight="1" x14ac:dyDescent="0.2">
      <c r="B182" s="35"/>
      <c r="C182" s="35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</row>
    <row r="183" spans="2:15" s="34" customFormat="1" ht="21" customHeight="1" x14ac:dyDescent="0.2">
      <c r="B183" s="35"/>
      <c r="C183" s="35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</row>
    <row r="184" spans="2:15" s="34" customFormat="1" ht="21" customHeight="1" x14ac:dyDescent="0.2">
      <c r="B184" s="35"/>
      <c r="C184" s="35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</row>
    <row r="185" spans="2:15" s="34" customFormat="1" ht="21" customHeight="1" x14ac:dyDescent="0.2">
      <c r="B185" s="35"/>
      <c r="C185" s="35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</row>
    <row r="186" spans="2:15" s="34" customFormat="1" ht="21" customHeight="1" x14ac:dyDescent="0.2">
      <c r="B186" s="35"/>
      <c r="C186" s="35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</row>
    <row r="187" spans="2:15" s="34" customFormat="1" ht="21" customHeight="1" x14ac:dyDescent="0.2">
      <c r="B187" s="35"/>
      <c r="C187" s="35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</row>
    <row r="188" spans="2:15" s="34" customFormat="1" ht="21" customHeight="1" x14ac:dyDescent="0.2">
      <c r="B188" s="35"/>
      <c r="C188" s="35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</row>
    <row r="783" spans="1:1" ht="18.75" customHeight="1" x14ac:dyDescent="0.2">
      <c r="A783" s="3"/>
    </row>
    <row r="788" spans="1:1" ht="18.75" customHeight="1" x14ac:dyDescent="0.2">
      <c r="A788" s="3"/>
    </row>
  </sheetData>
  <mergeCells count="1">
    <mergeCell ref="A1:D1"/>
  </mergeCells>
  <conditionalFormatting sqref="B2:B3">
    <cfRule type="expression" dxfId="0" priority="1">
      <formula>B2=""</formula>
    </cfRule>
  </conditionalFormatting>
  <dataValidations disablePrompts="1" count="1">
    <dataValidation type="whole" allowBlank="1" showInputMessage="1" showErrorMessage="1" sqref="C4" xr:uid="{04F36691-A6F3-480E-9D85-EF88BBEBDEBE}">
      <formula1>2</formula1>
      <formula2>120</formula2>
    </dataValidation>
  </dataValidations>
  <printOptions horizontalCentered="1"/>
  <pageMargins left="0.19685039370078741" right="0.19685039370078741" top="1.3779527559055118" bottom="1.2598425196850394" header="0.11811023622047245" footer="0.62992125984251968"/>
  <pageSetup paperSize="9" scale="70" fitToHeight="0" orientation="landscape" horizontalDpi="4294967293" verticalDpi="599" r:id="rId1"/>
  <headerFooter scaleWithDoc="0" alignWithMargins="0">
    <oddHeader>&amp;L&amp;G&amp;C&amp;"Times New Roman,Negrito"&amp;12PREFEITURA MUNICIPAL DE CACHOEIRA DA PRATA
              ESTADO E MINAS GERAIS
&amp;R&amp;G</oddHeader>
    <oddFooter xml:space="preserve">&amp;C&amp;8Página &amp;P de &amp;N
PRAÇA JK, 139 – CEP : 35765-000 – TELEFAX: (31)3716-1392 – CACHOEIRA DA PRATA – MINAS GERAIS&amp;10
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Q67"/>
  <sheetViews>
    <sheetView showGridLines="0" tabSelected="1" view="pageBreakPreview" zoomScale="120" zoomScaleNormal="115" zoomScaleSheetLayoutView="120" workbookViewId="0">
      <selection activeCell="L61" sqref="L61"/>
    </sheetView>
  </sheetViews>
  <sheetFormatPr defaultRowHeight="14.25" x14ac:dyDescent="0.2"/>
  <cols>
    <col min="1" max="1" width="9.140625" style="45"/>
    <col min="2" max="2" width="12.42578125" style="49" customWidth="1"/>
    <col min="3" max="3" width="34.7109375" style="50" customWidth="1"/>
    <col min="4" max="4" width="19.5703125" style="50" customWidth="1"/>
    <col min="5" max="5" width="20.28515625" style="50" customWidth="1"/>
    <col min="6" max="6" width="20.42578125" style="51" bestFit="1" customWidth="1"/>
    <col min="7" max="7" width="15.85546875" style="52" bestFit="1" customWidth="1"/>
    <col min="8" max="8" width="12.140625" style="52" bestFit="1" customWidth="1"/>
    <col min="9" max="14" width="20.7109375" style="45" customWidth="1"/>
    <col min="15" max="15" width="18.7109375" style="45" customWidth="1"/>
    <col min="16" max="16" width="24.85546875" style="45" customWidth="1"/>
    <col min="17" max="17" width="12" style="45" customWidth="1"/>
    <col min="18" max="18" width="12.42578125" style="45" bestFit="1" customWidth="1"/>
    <col min="19" max="253" width="9.140625" style="45"/>
    <col min="254" max="254" width="12.42578125" style="45" customWidth="1"/>
    <col min="255" max="255" width="30.5703125" style="45" customWidth="1"/>
    <col min="256" max="256" width="11.140625" style="45" customWidth="1"/>
    <col min="257" max="257" width="7.5703125" style="45" bestFit="1" customWidth="1"/>
    <col min="258" max="258" width="9.7109375" style="45" customWidth="1"/>
    <col min="259" max="264" width="11.140625" style="45" bestFit="1" customWidth="1"/>
    <col min="265" max="270" width="0" style="45" hidden="1" customWidth="1"/>
    <col min="271" max="271" width="11.42578125" style="45" customWidth="1"/>
    <col min="272" max="272" width="9.140625" style="45"/>
    <col min="273" max="273" width="12" style="45" customWidth="1"/>
    <col min="274" max="274" width="12.42578125" style="45" bestFit="1" customWidth="1"/>
    <col min="275" max="509" width="9.140625" style="45"/>
    <col min="510" max="510" width="12.42578125" style="45" customWidth="1"/>
    <col min="511" max="511" width="30.5703125" style="45" customWidth="1"/>
    <col min="512" max="512" width="11.140625" style="45" customWidth="1"/>
    <col min="513" max="513" width="7.5703125" style="45" bestFit="1" customWidth="1"/>
    <col min="514" max="514" width="9.7109375" style="45" customWidth="1"/>
    <col min="515" max="520" width="11.140625" style="45" bestFit="1" customWidth="1"/>
    <col min="521" max="526" width="0" style="45" hidden="1" customWidth="1"/>
    <col min="527" max="527" width="11.42578125" style="45" customWidth="1"/>
    <col min="528" max="528" width="9.140625" style="45"/>
    <col min="529" max="529" width="12" style="45" customWidth="1"/>
    <col min="530" max="530" width="12.42578125" style="45" bestFit="1" customWidth="1"/>
    <col min="531" max="765" width="9.140625" style="45"/>
    <col min="766" max="766" width="12.42578125" style="45" customWidth="1"/>
    <col min="767" max="767" width="30.5703125" style="45" customWidth="1"/>
    <col min="768" max="768" width="11.140625" style="45" customWidth="1"/>
    <col min="769" max="769" width="7.5703125" style="45" bestFit="1" customWidth="1"/>
    <col min="770" max="770" width="9.7109375" style="45" customWidth="1"/>
    <col min="771" max="776" width="11.140625" style="45" bestFit="1" customWidth="1"/>
    <col min="777" max="782" width="0" style="45" hidden="1" customWidth="1"/>
    <col min="783" max="783" width="11.42578125" style="45" customWidth="1"/>
    <col min="784" max="784" width="9.140625" style="45"/>
    <col min="785" max="785" width="12" style="45" customWidth="1"/>
    <col min="786" max="786" width="12.42578125" style="45" bestFit="1" customWidth="1"/>
    <col min="787" max="1021" width="9.140625" style="45"/>
    <col min="1022" max="1022" width="12.42578125" style="45" customWidth="1"/>
    <col min="1023" max="1023" width="30.5703125" style="45" customWidth="1"/>
    <col min="1024" max="1024" width="11.140625" style="45" customWidth="1"/>
    <col min="1025" max="1025" width="7.5703125" style="45" bestFit="1" customWidth="1"/>
    <col min="1026" max="1026" width="9.7109375" style="45" customWidth="1"/>
    <col min="1027" max="1032" width="11.140625" style="45" bestFit="1" customWidth="1"/>
    <col min="1033" max="1038" width="0" style="45" hidden="1" customWidth="1"/>
    <col min="1039" max="1039" width="11.42578125" style="45" customWidth="1"/>
    <col min="1040" max="1040" width="9.140625" style="45"/>
    <col min="1041" max="1041" width="12" style="45" customWidth="1"/>
    <col min="1042" max="1042" width="12.42578125" style="45" bestFit="1" customWidth="1"/>
    <col min="1043" max="1277" width="9.140625" style="45"/>
    <col min="1278" max="1278" width="12.42578125" style="45" customWidth="1"/>
    <col min="1279" max="1279" width="30.5703125" style="45" customWidth="1"/>
    <col min="1280" max="1280" width="11.140625" style="45" customWidth="1"/>
    <col min="1281" max="1281" width="7.5703125" style="45" bestFit="1" customWidth="1"/>
    <col min="1282" max="1282" width="9.7109375" style="45" customWidth="1"/>
    <col min="1283" max="1288" width="11.140625" style="45" bestFit="1" customWidth="1"/>
    <col min="1289" max="1294" width="0" style="45" hidden="1" customWidth="1"/>
    <col min="1295" max="1295" width="11.42578125" style="45" customWidth="1"/>
    <col min="1296" max="1296" width="9.140625" style="45"/>
    <col min="1297" max="1297" width="12" style="45" customWidth="1"/>
    <col min="1298" max="1298" width="12.42578125" style="45" bestFit="1" customWidth="1"/>
    <col min="1299" max="1533" width="9.140625" style="45"/>
    <col min="1534" max="1534" width="12.42578125" style="45" customWidth="1"/>
    <col min="1535" max="1535" width="30.5703125" style="45" customWidth="1"/>
    <col min="1536" max="1536" width="11.140625" style="45" customWidth="1"/>
    <col min="1537" max="1537" width="7.5703125" style="45" bestFit="1" customWidth="1"/>
    <col min="1538" max="1538" width="9.7109375" style="45" customWidth="1"/>
    <col min="1539" max="1544" width="11.140625" style="45" bestFit="1" customWidth="1"/>
    <col min="1545" max="1550" width="0" style="45" hidden="1" customWidth="1"/>
    <col min="1551" max="1551" width="11.42578125" style="45" customWidth="1"/>
    <col min="1552" max="1552" width="9.140625" style="45"/>
    <col min="1553" max="1553" width="12" style="45" customWidth="1"/>
    <col min="1554" max="1554" width="12.42578125" style="45" bestFit="1" customWidth="1"/>
    <col min="1555" max="1789" width="9.140625" style="45"/>
    <col min="1790" max="1790" width="12.42578125" style="45" customWidth="1"/>
    <col min="1791" max="1791" width="30.5703125" style="45" customWidth="1"/>
    <col min="1792" max="1792" width="11.140625" style="45" customWidth="1"/>
    <col min="1793" max="1793" width="7.5703125" style="45" bestFit="1" customWidth="1"/>
    <col min="1794" max="1794" width="9.7109375" style="45" customWidth="1"/>
    <col min="1795" max="1800" width="11.140625" style="45" bestFit="1" customWidth="1"/>
    <col min="1801" max="1806" width="0" style="45" hidden="1" customWidth="1"/>
    <col min="1807" max="1807" width="11.42578125" style="45" customWidth="1"/>
    <col min="1808" max="1808" width="9.140625" style="45"/>
    <col min="1809" max="1809" width="12" style="45" customWidth="1"/>
    <col min="1810" max="1810" width="12.42578125" style="45" bestFit="1" customWidth="1"/>
    <col min="1811" max="2045" width="9.140625" style="45"/>
    <col min="2046" max="2046" width="12.42578125" style="45" customWidth="1"/>
    <col min="2047" max="2047" width="30.5703125" style="45" customWidth="1"/>
    <col min="2048" max="2048" width="11.140625" style="45" customWidth="1"/>
    <col min="2049" max="2049" width="7.5703125" style="45" bestFit="1" customWidth="1"/>
    <col min="2050" max="2050" width="9.7109375" style="45" customWidth="1"/>
    <col min="2051" max="2056" width="11.140625" style="45" bestFit="1" customWidth="1"/>
    <col min="2057" max="2062" width="0" style="45" hidden="1" customWidth="1"/>
    <col min="2063" max="2063" width="11.42578125" style="45" customWidth="1"/>
    <col min="2064" max="2064" width="9.140625" style="45"/>
    <col min="2065" max="2065" width="12" style="45" customWidth="1"/>
    <col min="2066" max="2066" width="12.42578125" style="45" bestFit="1" customWidth="1"/>
    <col min="2067" max="2301" width="9.140625" style="45"/>
    <col min="2302" max="2302" width="12.42578125" style="45" customWidth="1"/>
    <col min="2303" max="2303" width="30.5703125" style="45" customWidth="1"/>
    <col min="2304" max="2304" width="11.140625" style="45" customWidth="1"/>
    <col min="2305" max="2305" width="7.5703125" style="45" bestFit="1" customWidth="1"/>
    <col min="2306" max="2306" width="9.7109375" style="45" customWidth="1"/>
    <col min="2307" max="2312" width="11.140625" style="45" bestFit="1" customWidth="1"/>
    <col min="2313" max="2318" width="0" style="45" hidden="1" customWidth="1"/>
    <col min="2319" max="2319" width="11.42578125" style="45" customWidth="1"/>
    <col min="2320" max="2320" width="9.140625" style="45"/>
    <col min="2321" max="2321" width="12" style="45" customWidth="1"/>
    <col min="2322" max="2322" width="12.42578125" style="45" bestFit="1" customWidth="1"/>
    <col min="2323" max="2557" width="9.140625" style="45"/>
    <col min="2558" max="2558" width="12.42578125" style="45" customWidth="1"/>
    <col min="2559" max="2559" width="30.5703125" style="45" customWidth="1"/>
    <col min="2560" max="2560" width="11.140625" style="45" customWidth="1"/>
    <col min="2561" max="2561" width="7.5703125" style="45" bestFit="1" customWidth="1"/>
    <col min="2562" max="2562" width="9.7109375" style="45" customWidth="1"/>
    <col min="2563" max="2568" width="11.140625" style="45" bestFit="1" customWidth="1"/>
    <col min="2569" max="2574" width="0" style="45" hidden="1" customWidth="1"/>
    <col min="2575" max="2575" width="11.42578125" style="45" customWidth="1"/>
    <col min="2576" max="2576" width="9.140625" style="45"/>
    <col min="2577" max="2577" width="12" style="45" customWidth="1"/>
    <col min="2578" max="2578" width="12.42578125" style="45" bestFit="1" customWidth="1"/>
    <col min="2579" max="2813" width="9.140625" style="45"/>
    <col min="2814" max="2814" width="12.42578125" style="45" customWidth="1"/>
    <col min="2815" max="2815" width="30.5703125" style="45" customWidth="1"/>
    <col min="2816" max="2816" width="11.140625" style="45" customWidth="1"/>
    <col min="2817" max="2817" width="7.5703125" style="45" bestFit="1" customWidth="1"/>
    <col min="2818" max="2818" width="9.7109375" style="45" customWidth="1"/>
    <col min="2819" max="2824" width="11.140625" style="45" bestFit="1" customWidth="1"/>
    <col min="2825" max="2830" width="0" style="45" hidden="1" customWidth="1"/>
    <col min="2831" max="2831" width="11.42578125" style="45" customWidth="1"/>
    <col min="2832" max="2832" width="9.140625" style="45"/>
    <col min="2833" max="2833" width="12" style="45" customWidth="1"/>
    <col min="2834" max="2834" width="12.42578125" style="45" bestFit="1" customWidth="1"/>
    <col min="2835" max="3069" width="9.140625" style="45"/>
    <col min="3070" max="3070" width="12.42578125" style="45" customWidth="1"/>
    <col min="3071" max="3071" width="30.5703125" style="45" customWidth="1"/>
    <col min="3072" max="3072" width="11.140625" style="45" customWidth="1"/>
    <col min="3073" max="3073" width="7.5703125" style="45" bestFit="1" customWidth="1"/>
    <col min="3074" max="3074" width="9.7109375" style="45" customWidth="1"/>
    <col min="3075" max="3080" width="11.140625" style="45" bestFit="1" customWidth="1"/>
    <col min="3081" max="3086" width="0" style="45" hidden="1" customWidth="1"/>
    <col min="3087" max="3087" width="11.42578125" style="45" customWidth="1"/>
    <col min="3088" max="3088" width="9.140625" style="45"/>
    <col min="3089" max="3089" width="12" style="45" customWidth="1"/>
    <col min="3090" max="3090" width="12.42578125" style="45" bestFit="1" customWidth="1"/>
    <col min="3091" max="3325" width="9.140625" style="45"/>
    <col min="3326" max="3326" width="12.42578125" style="45" customWidth="1"/>
    <col min="3327" max="3327" width="30.5703125" style="45" customWidth="1"/>
    <col min="3328" max="3328" width="11.140625" style="45" customWidth="1"/>
    <col min="3329" max="3329" width="7.5703125" style="45" bestFit="1" customWidth="1"/>
    <col min="3330" max="3330" width="9.7109375" style="45" customWidth="1"/>
    <col min="3331" max="3336" width="11.140625" style="45" bestFit="1" customWidth="1"/>
    <col min="3337" max="3342" width="0" style="45" hidden="1" customWidth="1"/>
    <col min="3343" max="3343" width="11.42578125" style="45" customWidth="1"/>
    <col min="3344" max="3344" width="9.140625" style="45"/>
    <col min="3345" max="3345" width="12" style="45" customWidth="1"/>
    <col min="3346" max="3346" width="12.42578125" style="45" bestFit="1" customWidth="1"/>
    <col min="3347" max="3581" width="9.140625" style="45"/>
    <col min="3582" max="3582" width="12.42578125" style="45" customWidth="1"/>
    <col min="3583" max="3583" width="30.5703125" style="45" customWidth="1"/>
    <col min="3584" max="3584" width="11.140625" style="45" customWidth="1"/>
    <col min="3585" max="3585" width="7.5703125" style="45" bestFit="1" customWidth="1"/>
    <col min="3586" max="3586" width="9.7109375" style="45" customWidth="1"/>
    <col min="3587" max="3592" width="11.140625" style="45" bestFit="1" customWidth="1"/>
    <col min="3593" max="3598" width="0" style="45" hidden="1" customWidth="1"/>
    <col min="3599" max="3599" width="11.42578125" style="45" customWidth="1"/>
    <col min="3600" max="3600" width="9.140625" style="45"/>
    <col min="3601" max="3601" width="12" style="45" customWidth="1"/>
    <col min="3602" max="3602" width="12.42578125" style="45" bestFit="1" customWidth="1"/>
    <col min="3603" max="3837" width="9.140625" style="45"/>
    <col min="3838" max="3838" width="12.42578125" style="45" customWidth="1"/>
    <col min="3839" max="3839" width="30.5703125" style="45" customWidth="1"/>
    <col min="3840" max="3840" width="11.140625" style="45" customWidth="1"/>
    <col min="3841" max="3841" width="7.5703125" style="45" bestFit="1" customWidth="1"/>
    <col min="3842" max="3842" width="9.7109375" style="45" customWidth="1"/>
    <col min="3843" max="3848" width="11.140625" style="45" bestFit="1" customWidth="1"/>
    <col min="3849" max="3854" width="0" style="45" hidden="1" customWidth="1"/>
    <col min="3855" max="3855" width="11.42578125" style="45" customWidth="1"/>
    <col min="3856" max="3856" width="9.140625" style="45"/>
    <col min="3857" max="3857" width="12" style="45" customWidth="1"/>
    <col min="3858" max="3858" width="12.42578125" style="45" bestFit="1" customWidth="1"/>
    <col min="3859" max="4093" width="9.140625" style="45"/>
    <col min="4094" max="4094" width="12.42578125" style="45" customWidth="1"/>
    <col min="4095" max="4095" width="30.5703125" style="45" customWidth="1"/>
    <col min="4096" max="4096" width="11.140625" style="45" customWidth="1"/>
    <col min="4097" max="4097" width="7.5703125" style="45" bestFit="1" customWidth="1"/>
    <col min="4098" max="4098" width="9.7109375" style="45" customWidth="1"/>
    <col min="4099" max="4104" width="11.140625" style="45" bestFit="1" customWidth="1"/>
    <col min="4105" max="4110" width="0" style="45" hidden="1" customWidth="1"/>
    <col min="4111" max="4111" width="11.42578125" style="45" customWidth="1"/>
    <col min="4112" max="4112" width="9.140625" style="45"/>
    <col min="4113" max="4113" width="12" style="45" customWidth="1"/>
    <col min="4114" max="4114" width="12.42578125" style="45" bestFit="1" customWidth="1"/>
    <col min="4115" max="4349" width="9.140625" style="45"/>
    <col min="4350" max="4350" width="12.42578125" style="45" customWidth="1"/>
    <col min="4351" max="4351" width="30.5703125" style="45" customWidth="1"/>
    <col min="4352" max="4352" width="11.140625" style="45" customWidth="1"/>
    <col min="4353" max="4353" width="7.5703125" style="45" bestFit="1" customWidth="1"/>
    <col min="4354" max="4354" width="9.7109375" style="45" customWidth="1"/>
    <col min="4355" max="4360" width="11.140625" style="45" bestFit="1" customWidth="1"/>
    <col min="4361" max="4366" width="0" style="45" hidden="1" customWidth="1"/>
    <col min="4367" max="4367" width="11.42578125" style="45" customWidth="1"/>
    <col min="4368" max="4368" width="9.140625" style="45"/>
    <col min="4369" max="4369" width="12" style="45" customWidth="1"/>
    <col min="4370" max="4370" width="12.42578125" style="45" bestFit="1" customWidth="1"/>
    <col min="4371" max="4605" width="9.140625" style="45"/>
    <col min="4606" max="4606" width="12.42578125" style="45" customWidth="1"/>
    <col min="4607" max="4607" width="30.5703125" style="45" customWidth="1"/>
    <col min="4608" max="4608" width="11.140625" style="45" customWidth="1"/>
    <col min="4609" max="4609" width="7.5703125" style="45" bestFit="1" customWidth="1"/>
    <col min="4610" max="4610" width="9.7109375" style="45" customWidth="1"/>
    <col min="4611" max="4616" width="11.140625" style="45" bestFit="1" customWidth="1"/>
    <col min="4617" max="4622" width="0" style="45" hidden="1" customWidth="1"/>
    <col min="4623" max="4623" width="11.42578125" style="45" customWidth="1"/>
    <col min="4624" max="4624" width="9.140625" style="45"/>
    <col min="4625" max="4625" width="12" style="45" customWidth="1"/>
    <col min="4626" max="4626" width="12.42578125" style="45" bestFit="1" customWidth="1"/>
    <col min="4627" max="4861" width="9.140625" style="45"/>
    <col min="4862" max="4862" width="12.42578125" style="45" customWidth="1"/>
    <col min="4863" max="4863" width="30.5703125" style="45" customWidth="1"/>
    <col min="4864" max="4864" width="11.140625" style="45" customWidth="1"/>
    <col min="4865" max="4865" width="7.5703125" style="45" bestFit="1" customWidth="1"/>
    <col min="4866" max="4866" width="9.7109375" style="45" customWidth="1"/>
    <col min="4867" max="4872" width="11.140625" style="45" bestFit="1" customWidth="1"/>
    <col min="4873" max="4878" width="0" style="45" hidden="1" customWidth="1"/>
    <col min="4879" max="4879" width="11.42578125" style="45" customWidth="1"/>
    <col min="4880" max="4880" width="9.140625" style="45"/>
    <col min="4881" max="4881" width="12" style="45" customWidth="1"/>
    <col min="4882" max="4882" width="12.42578125" style="45" bestFit="1" customWidth="1"/>
    <col min="4883" max="5117" width="9.140625" style="45"/>
    <col min="5118" max="5118" width="12.42578125" style="45" customWidth="1"/>
    <col min="5119" max="5119" width="30.5703125" style="45" customWidth="1"/>
    <col min="5120" max="5120" width="11.140625" style="45" customWidth="1"/>
    <col min="5121" max="5121" width="7.5703125" style="45" bestFit="1" customWidth="1"/>
    <col min="5122" max="5122" width="9.7109375" style="45" customWidth="1"/>
    <col min="5123" max="5128" width="11.140625" style="45" bestFit="1" customWidth="1"/>
    <col min="5129" max="5134" width="0" style="45" hidden="1" customWidth="1"/>
    <col min="5135" max="5135" width="11.42578125" style="45" customWidth="1"/>
    <col min="5136" max="5136" width="9.140625" style="45"/>
    <col min="5137" max="5137" width="12" style="45" customWidth="1"/>
    <col min="5138" max="5138" width="12.42578125" style="45" bestFit="1" customWidth="1"/>
    <col min="5139" max="5373" width="9.140625" style="45"/>
    <col min="5374" max="5374" width="12.42578125" style="45" customWidth="1"/>
    <col min="5375" max="5375" width="30.5703125" style="45" customWidth="1"/>
    <col min="5376" max="5376" width="11.140625" style="45" customWidth="1"/>
    <col min="5377" max="5377" width="7.5703125" style="45" bestFit="1" customWidth="1"/>
    <col min="5378" max="5378" width="9.7109375" style="45" customWidth="1"/>
    <col min="5379" max="5384" width="11.140625" style="45" bestFit="1" customWidth="1"/>
    <col min="5385" max="5390" width="0" style="45" hidden="1" customWidth="1"/>
    <col min="5391" max="5391" width="11.42578125" style="45" customWidth="1"/>
    <col min="5392" max="5392" width="9.140625" style="45"/>
    <col min="5393" max="5393" width="12" style="45" customWidth="1"/>
    <col min="5394" max="5394" width="12.42578125" style="45" bestFit="1" customWidth="1"/>
    <col min="5395" max="5629" width="9.140625" style="45"/>
    <col min="5630" max="5630" width="12.42578125" style="45" customWidth="1"/>
    <col min="5631" max="5631" width="30.5703125" style="45" customWidth="1"/>
    <col min="5632" max="5632" width="11.140625" style="45" customWidth="1"/>
    <col min="5633" max="5633" width="7.5703125" style="45" bestFit="1" customWidth="1"/>
    <col min="5634" max="5634" width="9.7109375" style="45" customWidth="1"/>
    <col min="5635" max="5640" width="11.140625" style="45" bestFit="1" customWidth="1"/>
    <col min="5641" max="5646" width="0" style="45" hidden="1" customWidth="1"/>
    <col min="5647" max="5647" width="11.42578125" style="45" customWidth="1"/>
    <col min="5648" max="5648" width="9.140625" style="45"/>
    <col min="5649" max="5649" width="12" style="45" customWidth="1"/>
    <col min="5650" max="5650" width="12.42578125" style="45" bestFit="1" customWidth="1"/>
    <col min="5651" max="5885" width="9.140625" style="45"/>
    <col min="5886" max="5886" width="12.42578125" style="45" customWidth="1"/>
    <col min="5887" max="5887" width="30.5703125" style="45" customWidth="1"/>
    <col min="5888" max="5888" width="11.140625" style="45" customWidth="1"/>
    <col min="5889" max="5889" width="7.5703125" style="45" bestFit="1" customWidth="1"/>
    <col min="5890" max="5890" width="9.7109375" style="45" customWidth="1"/>
    <col min="5891" max="5896" width="11.140625" style="45" bestFit="1" customWidth="1"/>
    <col min="5897" max="5902" width="0" style="45" hidden="1" customWidth="1"/>
    <col min="5903" max="5903" width="11.42578125" style="45" customWidth="1"/>
    <col min="5904" max="5904" width="9.140625" style="45"/>
    <col min="5905" max="5905" width="12" style="45" customWidth="1"/>
    <col min="5906" max="5906" width="12.42578125" style="45" bestFit="1" customWidth="1"/>
    <col min="5907" max="6141" width="9.140625" style="45"/>
    <col min="6142" max="6142" width="12.42578125" style="45" customWidth="1"/>
    <col min="6143" max="6143" width="30.5703125" style="45" customWidth="1"/>
    <col min="6144" max="6144" width="11.140625" style="45" customWidth="1"/>
    <col min="6145" max="6145" width="7.5703125" style="45" bestFit="1" customWidth="1"/>
    <col min="6146" max="6146" width="9.7109375" style="45" customWidth="1"/>
    <col min="6147" max="6152" width="11.140625" style="45" bestFit="1" customWidth="1"/>
    <col min="6153" max="6158" width="0" style="45" hidden="1" customWidth="1"/>
    <col min="6159" max="6159" width="11.42578125" style="45" customWidth="1"/>
    <col min="6160" max="6160" width="9.140625" style="45"/>
    <col min="6161" max="6161" width="12" style="45" customWidth="1"/>
    <col min="6162" max="6162" width="12.42578125" style="45" bestFit="1" customWidth="1"/>
    <col min="6163" max="6397" width="9.140625" style="45"/>
    <col min="6398" max="6398" width="12.42578125" style="45" customWidth="1"/>
    <col min="6399" max="6399" width="30.5703125" style="45" customWidth="1"/>
    <col min="6400" max="6400" width="11.140625" style="45" customWidth="1"/>
    <col min="6401" max="6401" width="7.5703125" style="45" bestFit="1" customWidth="1"/>
    <col min="6402" max="6402" width="9.7109375" style="45" customWidth="1"/>
    <col min="6403" max="6408" width="11.140625" style="45" bestFit="1" customWidth="1"/>
    <col min="6409" max="6414" width="0" style="45" hidden="1" customWidth="1"/>
    <col min="6415" max="6415" width="11.42578125" style="45" customWidth="1"/>
    <col min="6416" max="6416" width="9.140625" style="45"/>
    <col min="6417" max="6417" width="12" style="45" customWidth="1"/>
    <col min="6418" max="6418" width="12.42578125" style="45" bestFit="1" customWidth="1"/>
    <col min="6419" max="6653" width="9.140625" style="45"/>
    <col min="6654" max="6654" width="12.42578125" style="45" customWidth="1"/>
    <col min="6655" max="6655" width="30.5703125" style="45" customWidth="1"/>
    <col min="6656" max="6656" width="11.140625" style="45" customWidth="1"/>
    <col min="6657" max="6657" width="7.5703125" style="45" bestFit="1" customWidth="1"/>
    <col min="6658" max="6658" width="9.7109375" style="45" customWidth="1"/>
    <col min="6659" max="6664" width="11.140625" style="45" bestFit="1" customWidth="1"/>
    <col min="6665" max="6670" width="0" style="45" hidden="1" customWidth="1"/>
    <col min="6671" max="6671" width="11.42578125" style="45" customWidth="1"/>
    <col min="6672" max="6672" width="9.140625" style="45"/>
    <col min="6673" max="6673" width="12" style="45" customWidth="1"/>
    <col min="6674" max="6674" width="12.42578125" style="45" bestFit="1" customWidth="1"/>
    <col min="6675" max="6909" width="9.140625" style="45"/>
    <col min="6910" max="6910" width="12.42578125" style="45" customWidth="1"/>
    <col min="6911" max="6911" width="30.5703125" style="45" customWidth="1"/>
    <col min="6912" max="6912" width="11.140625" style="45" customWidth="1"/>
    <col min="6913" max="6913" width="7.5703125" style="45" bestFit="1" customWidth="1"/>
    <col min="6914" max="6914" width="9.7109375" style="45" customWidth="1"/>
    <col min="6915" max="6920" width="11.140625" style="45" bestFit="1" customWidth="1"/>
    <col min="6921" max="6926" width="0" style="45" hidden="1" customWidth="1"/>
    <col min="6927" max="6927" width="11.42578125" style="45" customWidth="1"/>
    <col min="6928" max="6928" width="9.140625" style="45"/>
    <col min="6929" max="6929" width="12" style="45" customWidth="1"/>
    <col min="6930" max="6930" width="12.42578125" style="45" bestFit="1" customWidth="1"/>
    <col min="6931" max="7165" width="9.140625" style="45"/>
    <col min="7166" max="7166" width="12.42578125" style="45" customWidth="1"/>
    <col min="7167" max="7167" width="30.5703125" style="45" customWidth="1"/>
    <col min="7168" max="7168" width="11.140625" style="45" customWidth="1"/>
    <col min="7169" max="7169" width="7.5703125" style="45" bestFit="1" customWidth="1"/>
    <col min="7170" max="7170" width="9.7109375" style="45" customWidth="1"/>
    <col min="7171" max="7176" width="11.140625" style="45" bestFit="1" customWidth="1"/>
    <col min="7177" max="7182" width="0" style="45" hidden="1" customWidth="1"/>
    <col min="7183" max="7183" width="11.42578125" style="45" customWidth="1"/>
    <col min="7184" max="7184" width="9.140625" style="45"/>
    <col min="7185" max="7185" width="12" style="45" customWidth="1"/>
    <col min="7186" max="7186" width="12.42578125" style="45" bestFit="1" customWidth="1"/>
    <col min="7187" max="7421" width="9.140625" style="45"/>
    <col min="7422" max="7422" width="12.42578125" style="45" customWidth="1"/>
    <col min="7423" max="7423" width="30.5703125" style="45" customWidth="1"/>
    <col min="7424" max="7424" width="11.140625" style="45" customWidth="1"/>
    <col min="7425" max="7425" width="7.5703125" style="45" bestFit="1" customWidth="1"/>
    <col min="7426" max="7426" width="9.7109375" style="45" customWidth="1"/>
    <col min="7427" max="7432" width="11.140625" style="45" bestFit="1" customWidth="1"/>
    <col min="7433" max="7438" width="0" style="45" hidden="1" customWidth="1"/>
    <col min="7439" max="7439" width="11.42578125" style="45" customWidth="1"/>
    <col min="7440" max="7440" width="9.140625" style="45"/>
    <col min="7441" max="7441" width="12" style="45" customWidth="1"/>
    <col min="7442" max="7442" width="12.42578125" style="45" bestFit="1" customWidth="1"/>
    <col min="7443" max="7677" width="9.140625" style="45"/>
    <col min="7678" max="7678" width="12.42578125" style="45" customWidth="1"/>
    <col min="7679" max="7679" width="30.5703125" style="45" customWidth="1"/>
    <col min="7680" max="7680" width="11.140625" style="45" customWidth="1"/>
    <col min="7681" max="7681" width="7.5703125" style="45" bestFit="1" customWidth="1"/>
    <col min="7682" max="7682" width="9.7109375" style="45" customWidth="1"/>
    <col min="7683" max="7688" width="11.140625" style="45" bestFit="1" customWidth="1"/>
    <col min="7689" max="7694" width="0" style="45" hidden="1" customWidth="1"/>
    <col min="7695" max="7695" width="11.42578125" style="45" customWidth="1"/>
    <col min="7696" max="7696" width="9.140625" style="45"/>
    <col min="7697" max="7697" width="12" style="45" customWidth="1"/>
    <col min="7698" max="7698" width="12.42578125" style="45" bestFit="1" customWidth="1"/>
    <col min="7699" max="7933" width="9.140625" style="45"/>
    <col min="7934" max="7934" width="12.42578125" style="45" customWidth="1"/>
    <col min="7935" max="7935" width="30.5703125" style="45" customWidth="1"/>
    <col min="7936" max="7936" width="11.140625" style="45" customWidth="1"/>
    <col min="7937" max="7937" width="7.5703125" style="45" bestFit="1" customWidth="1"/>
    <col min="7938" max="7938" width="9.7109375" style="45" customWidth="1"/>
    <col min="7939" max="7944" width="11.140625" style="45" bestFit="1" customWidth="1"/>
    <col min="7945" max="7950" width="0" style="45" hidden="1" customWidth="1"/>
    <col min="7951" max="7951" width="11.42578125" style="45" customWidth="1"/>
    <col min="7952" max="7952" width="9.140625" style="45"/>
    <col min="7953" max="7953" width="12" style="45" customWidth="1"/>
    <col min="7954" max="7954" width="12.42578125" style="45" bestFit="1" customWidth="1"/>
    <col min="7955" max="8189" width="9.140625" style="45"/>
    <col min="8190" max="8190" width="12.42578125" style="45" customWidth="1"/>
    <col min="8191" max="8191" width="30.5703125" style="45" customWidth="1"/>
    <col min="8192" max="8192" width="11.140625" style="45" customWidth="1"/>
    <col min="8193" max="8193" width="7.5703125" style="45" bestFit="1" customWidth="1"/>
    <col min="8194" max="8194" width="9.7109375" style="45" customWidth="1"/>
    <col min="8195" max="8200" width="11.140625" style="45" bestFit="1" customWidth="1"/>
    <col min="8201" max="8206" width="0" style="45" hidden="1" customWidth="1"/>
    <col min="8207" max="8207" width="11.42578125" style="45" customWidth="1"/>
    <col min="8208" max="8208" width="9.140625" style="45"/>
    <col min="8209" max="8209" width="12" style="45" customWidth="1"/>
    <col min="8210" max="8210" width="12.42578125" style="45" bestFit="1" customWidth="1"/>
    <col min="8211" max="8445" width="9.140625" style="45"/>
    <col min="8446" max="8446" width="12.42578125" style="45" customWidth="1"/>
    <col min="8447" max="8447" width="30.5703125" style="45" customWidth="1"/>
    <col min="8448" max="8448" width="11.140625" style="45" customWidth="1"/>
    <col min="8449" max="8449" width="7.5703125" style="45" bestFit="1" customWidth="1"/>
    <col min="8450" max="8450" width="9.7109375" style="45" customWidth="1"/>
    <col min="8451" max="8456" width="11.140625" style="45" bestFit="1" customWidth="1"/>
    <col min="8457" max="8462" width="0" style="45" hidden="1" customWidth="1"/>
    <col min="8463" max="8463" width="11.42578125" style="45" customWidth="1"/>
    <col min="8464" max="8464" width="9.140625" style="45"/>
    <col min="8465" max="8465" width="12" style="45" customWidth="1"/>
    <col min="8466" max="8466" width="12.42578125" style="45" bestFit="1" customWidth="1"/>
    <col min="8467" max="8701" width="9.140625" style="45"/>
    <col min="8702" max="8702" width="12.42578125" style="45" customWidth="1"/>
    <col min="8703" max="8703" width="30.5703125" style="45" customWidth="1"/>
    <col min="8704" max="8704" width="11.140625" style="45" customWidth="1"/>
    <col min="8705" max="8705" width="7.5703125" style="45" bestFit="1" customWidth="1"/>
    <col min="8706" max="8706" width="9.7109375" style="45" customWidth="1"/>
    <col min="8707" max="8712" width="11.140625" style="45" bestFit="1" customWidth="1"/>
    <col min="8713" max="8718" width="0" style="45" hidden="1" customWidth="1"/>
    <col min="8719" max="8719" width="11.42578125" style="45" customWidth="1"/>
    <col min="8720" max="8720" width="9.140625" style="45"/>
    <col min="8721" max="8721" width="12" style="45" customWidth="1"/>
    <col min="8722" max="8722" width="12.42578125" style="45" bestFit="1" customWidth="1"/>
    <col min="8723" max="8957" width="9.140625" style="45"/>
    <col min="8958" max="8958" width="12.42578125" style="45" customWidth="1"/>
    <col min="8959" max="8959" width="30.5703125" style="45" customWidth="1"/>
    <col min="8960" max="8960" width="11.140625" style="45" customWidth="1"/>
    <col min="8961" max="8961" width="7.5703125" style="45" bestFit="1" customWidth="1"/>
    <col min="8962" max="8962" width="9.7109375" style="45" customWidth="1"/>
    <col min="8963" max="8968" width="11.140625" style="45" bestFit="1" customWidth="1"/>
    <col min="8969" max="8974" width="0" style="45" hidden="1" customWidth="1"/>
    <col min="8975" max="8975" width="11.42578125" style="45" customWidth="1"/>
    <col min="8976" max="8976" width="9.140625" style="45"/>
    <col min="8977" max="8977" width="12" style="45" customWidth="1"/>
    <col min="8978" max="8978" width="12.42578125" style="45" bestFit="1" customWidth="1"/>
    <col min="8979" max="9213" width="9.140625" style="45"/>
    <col min="9214" max="9214" width="12.42578125" style="45" customWidth="1"/>
    <col min="9215" max="9215" width="30.5703125" style="45" customWidth="1"/>
    <col min="9216" max="9216" width="11.140625" style="45" customWidth="1"/>
    <col min="9217" max="9217" width="7.5703125" style="45" bestFit="1" customWidth="1"/>
    <col min="9218" max="9218" width="9.7109375" style="45" customWidth="1"/>
    <col min="9219" max="9224" width="11.140625" style="45" bestFit="1" customWidth="1"/>
    <col min="9225" max="9230" width="0" style="45" hidden="1" customWidth="1"/>
    <col min="9231" max="9231" width="11.42578125" style="45" customWidth="1"/>
    <col min="9232" max="9232" width="9.140625" style="45"/>
    <col min="9233" max="9233" width="12" style="45" customWidth="1"/>
    <col min="9234" max="9234" width="12.42578125" style="45" bestFit="1" customWidth="1"/>
    <col min="9235" max="9469" width="9.140625" style="45"/>
    <col min="9470" max="9470" width="12.42578125" style="45" customWidth="1"/>
    <col min="9471" max="9471" width="30.5703125" style="45" customWidth="1"/>
    <col min="9472" max="9472" width="11.140625" style="45" customWidth="1"/>
    <col min="9473" max="9473" width="7.5703125" style="45" bestFit="1" customWidth="1"/>
    <col min="9474" max="9474" width="9.7109375" style="45" customWidth="1"/>
    <col min="9475" max="9480" width="11.140625" style="45" bestFit="1" customWidth="1"/>
    <col min="9481" max="9486" width="0" style="45" hidden="1" customWidth="1"/>
    <col min="9487" max="9487" width="11.42578125" style="45" customWidth="1"/>
    <col min="9488" max="9488" width="9.140625" style="45"/>
    <col min="9489" max="9489" width="12" style="45" customWidth="1"/>
    <col min="9490" max="9490" width="12.42578125" style="45" bestFit="1" customWidth="1"/>
    <col min="9491" max="9725" width="9.140625" style="45"/>
    <col min="9726" max="9726" width="12.42578125" style="45" customWidth="1"/>
    <col min="9727" max="9727" width="30.5703125" style="45" customWidth="1"/>
    <col min="9728" max="9728" width="11.140625" style="45" customWidth="1"/>
    <col min="9729" max="9729" width="7.5703125" style="45" bestFit="1" customWidth="1"/>
    <col min="9730" max="9730" width="9.7109375" style="45" customWidth="1"/>
    <col min="9731" max="9736" width="11.140625" style="45" bestFit="1" customWidth="1"/>
    <col min="9737" max="9742" width="0" style="45" hidden="1" customWidth="1"/>
    <col min="9743" max="9743" width="11.42578125" style="45" customWidth="1"/>
    <col min="9744" max="9744" width="9.140625" style="45"/>
    <col min="9745" max="9745" width="12" style="45" customWidth="1"/>
    <col min="9746" max="9746" width="12.42578125" style="45" bestFit="1" customWidth="1"/>
    <col min="9747" max="9981" width="9.140625" style="45"/>
    <col min="9982" max="9982" width="12.42578125" style="45" customWidth="1"/>
    <col min="9983" max="9983" width="30.5703125" style="45" customWidth="1"/>
    <col min="9984" max="9984" width="11.140625" style="45" customWidth="1"/>
    <col min="9985" max="9985" width="7.5703125" style="45" bestFit="1" customWidth="1"/>
    <col min="9986" max="9986" width="9.7109375" style="45" customWidth="1"/>
    <col min="9987" max="9992" width="11.140625" style="45" bestFit="1" customWidth="1"/>
    <col min="9993" max="9998" width="0" style="45" hidden="1" customWidth="1"/>
    <col min="9999" max="9999" width="11.42578125" style="45" customWidth="1"/>
    <col min="10000" max="10000" width="9.140625" style="45"/>
    <col min="10001" max="10001" width="12" style="45" customWidth="1"/>
    <col min="10002" max="10002" width="12.42578125" style="45" bestFit="1" customWidth="1"/>
    <col min="10003" max="10237" width="9.140625" style="45"/>
    <col min="10238" max="10238" width="12.42578125" style="45" customWidth="1"/>
    <col min="10239" max="10239" width="30.5703125" style="45" customWidth="1"/>
    <col min="10240" max="10240" width="11.140625" style="45" customWidth="1"/>
    <col min="10241" max="10241" width="7.5703125" style="45" bestFit="1" customWidth="1"/>
    <col min="10242" max="10242" width="9.7109375" style="45" customWidth="1"/>
    <col min="10243" max="10248" width="11.140625" style="45" bestFit="1" customWidth="1"/>
    <col min="10249" max="10254" width="0" style="45" hidden="1" customWidth="1"/>
    <col min="10255" max="10255" width="11.42578125" style="45" customWidth="1"/>
    <col min="10256" max="10256" width="9.140625" style="45"/>
    <col min="10257" max="10257" width="12" style="45" customWidth="1"/>
    <col min="10258" max="10258" width="12.42578125" style="45" bestFit="1" customWidth="1"/>
    <col min="10259" max="10493" width="9.140625" style="45"/>
    <col min="10494" max="10494" width="12.42578125" style="45" customWidth="1"/>
    <col min="10495" max="10495" width="30.5703125" style="45" customWidth="1"/>
    <col min="10496" max="10496" width="11.140625" style="45" customWidth="1"/>
    <col min="10497" max="10497" width="7.5703125" style="45" bestFit="1" customWidth="1"/>
    <col min="10498" max="10498" width="9.7109375" style="45" customWidth="1"/>
    <col min="10499" max="10504" width="11.140625" style="45" bestFit="1" customWidth="1"/>
    <col min="10505" max="10510" width="0" style="45" hidden="1" customWidth="1"/>
    <col min="10511" max="10511" width="11.42578125" style="45" customWidth="1"/>
    <col min="10512" max="10512" width="9.140625" style="45"/>
    <col min="10513" max="10513" width="12" style="45" customWidth="1"/>
    <col min="10514" max="10514" width="12.42578125" style="45" bestFit="1" customWidth="1"/>
    <col min="10515" max="10749" width="9.140625" style="45"/>
    <col min="10750" max="10750" width="12.42578125" style="45" customWidth="1"/>
    <col min="10751" max="10751" width="30.5703125" style="45" customWidth="1"/>
    <col min="10752" max="10752" width="11.140625" style="45" customWidth="1"/>
    <col min="10753" max="10753" width="7.5703125" style="45" bestFit="1" customWidth="1"/>
    <col min="10754" max="10754" width="9.7109375" style="45" customWidth="1"/>
    <col min="10755" max="10760" width="11.140625" style="45" bestFit="1" customWidth="1"/>
    <col min="10761" max="10766" width="0" style="45" hidden="1" customWidth="1"/>
    <col min="10767" max="10767" width="11.42578125" style="45" customWidth="1"/>
    <col min="10768" max="10768" width="9.140625" style="45"/>
    <col min="10769" max="10769" width="12" style="45" customWidth="1"/>
    <col min="10770" max="10770" width="12.42578125" style="45" bestFit="1" customWidth="1"/>
    <col min="10771" max="11005" width="9.140625" style="45"/>
    <col min="11006" max="11006" width="12.42578125" style="45" customWidth="1"/>
    <col min="11007" max="11007" width="30.5703125" style="45" customWidth="1"/>
    <col min="11008" max="11008" width="11.140625" style="45" customWidth="1"/>
    <col min="11009" max="11009" width="7.5703125" style="45" bestFit="1" customWidth="1"/>
    <col min="11010" max="11010" width="9.7109375" style="45" customWidth="1"/>
    <col min="11011" max="11016" width="11.140625" style="45" bestFit="1" customWidth="1"/>
    <col min="11017" max="11022" width="0" style="45" hidden="1" customWidth="1"/>
    <col min="11023" max="11023" width="11.42578125" style="45" customWidth="1"/>
    <col min="11024" max="11024" width="9.140625" style="45"/>
    <col min="11025" max="11025" width="12" style="45" customWidth="1"/>
    <col min="11026" max="11026" width="12.42578125" style="45" bestFit="1" customWidth="1"/>
    <col min="11027" max="11261" width="9.140625" style="45"/>
    <col min="11262" max="11262" width="12.42578125" style="45" customWidth="1"/>
    <col min="11263" max="11263" width="30.5703125" style="45" customWidth="1"/>
    <col min="11264" max="11264" width="11.140625" style="45" customWidth="1"/>
    <col min="11265" max="11265" width="7.5703125" style="45" bestFit="1" customWidth="1"/>
    <col min="11266" max="11266" width="9.7109375" style="45" customWidth="1"/>
    <col min="11267" max="11272" width="11.140625" style="45" bestFit="1" customWidth="1"/>
    <col min="11273" max="11278" width="0" style="45" hidden="1" customWidth="1"/>
    <col min="11279" max="11279" width="11.42578125" style="45" customWidth="1"/>
    <col min="11280" max="11280" width="9.140625" style="45"/>
    <col min="11281" max="11281" width="12" style="45" customWidth="1"/>
    <col min="11282" max="11282" width="12.42578125" style="45" bestFit="1" customWidth="1"/>
    <col min="11283" max="11517" width="9.140625" style="45"/>
    <col min="11518" max="11518" width="12.42578125" style="45" customWidth="1"/>
    <col min="11519" max="11519" width="30.5703125" style="45" customWidth="1"/>
    <col min="11520" max="11520" width="11.140625" style="45" customWidth="1"/>
    <col min="11521" max="11521" width="7.5703125" style="45" bestFit="1" customWidth="1"/>
    <col min="11522" max="11522" width="9.7109375" style="45" customWidth="1"/>
    <col min="11523" max="11528" width="11.140625" style="45" bestFit="1" customWidth="1"/>
    <col min="11529" max="11534" width="0" style="45" hidden="1" customWidth="1"/>
    <col min="11535" max="11535" width="11.42578125" style="45" customWidth="1"/>
    <col min="11536" max="11536" width="9.140625" style="45"/>
    <col min="11537" max="11537" width="12" style="45" customWidth="1"/>
    <col min="11538" max="11538" width="12.42578125" style="45" bestFit="1" customWidth="1"/>
    <col min="11539" max="11773" width="9.140625" style="45"/>
    <col min="11774" max="11774" width="12.42578125" style="45" customWidth="1"/>
    <col min="11775" max="11775" width="30.5703125" style="45" customWidth="1"/>
    <col min="11776" max="11776" width="11.140625" style="45" customWidth="1"/>
    <col min="11777" max="11777" width="7.5703125" style="45" bestFit="1" customWidth="1"/>
    <col min="11778" max="11778" width="9.7109375" style="45" customWidth="1"/>
    <col min="11779" max="11784" width="11.140625" style="45" bestFit="1" customWidth="1"/>
    <col min="11785" max="11790" width="0" style="45" hidden="1" customWidth="1"/>
    <col min="11791" max="11791" width="11.42578125" style="45" customWidth="1"/>
    <col min="11792" max="11792" width="9.140625" style="45"/>
    <col min="11793" max="11793" width="12" style="45" customWidth="1"/>
    <col min="11794" max="11794" width="12.42578125" style="45" bestFit="1" customWidth="1"/>
    <col min="11795" max="12029" width="9.140625" style="45"/>
    <col min="12030" max="12030" width="12.42578125" style="45" customWidth="1"/>
    <col min="12031" max="12031" width="30.5703125" style="45" customWidth="1"/>
    <col min="12032" max="12032" width="11.140625" style="45" customWidth="1"/>
    <col min="12033" max="12033" width="7.5703125" style="45" bestFit="1" customWidth="1"/>
    <col min="12034" max="12034" width="9.7109375" style="45" customWidth="1"/>
    <col min="12035" max="12040" width="11.140625" style="45" bestFit="1" customWidth="1"/>
    <col min="12041" max="12046" width="0" style="45" hidden="1" customWidth="1"/>
    <col min="12047" max="12047" width="11.42578125" style="45" customWidth="1"/>
    <col min="12048" max="12048" width="9.140625" style="45"/>
    <col min="12049" max="12049" width="12" style="45" customWidth="1"/>
    <col min="12050" max="12050" width="12.42578125" style="45" bestFit="1" customWidth="1"/>
    <col min="12051" max="12285" width="9.140625" style="45"/>
    <col min="12286" max="12286" width="12.42578125" style="45" customWidth="1"/>
    <col min="12287" max="12287" width="30.5703125" style="45" customWidth="1"/>
    <col min="12288" max="12288" width="11.140625" style="45" customWidth="1"/>
    <col min="12289" max="12289" width="7.5703125" style="45" bestFit="1" customWidth="1"/>
    <col min="12290" max="12290" width="9.7109375" style="45" customWidth="1"/>
    <col min="12291" max="12296" width="11.140625" style="45" bestFit="1" customWidth="1"/>
    <col min="12297" max="12302" width="0" style="45" hidden="1" customWidth="1"/>
    <col min="12303" max="12303" width="11.42578125" style="45" customWidth="1"/>
    <col min="12304" max="12304" width="9.140625" style="45"/>
    <col min="12305" max="12305" width="12" style="45" customWidth="1"/>
    <col min="12306" max="12306" width="12.42578125" style="45" bestFit="1" customWidth="1"/>
    <col min="12307" max="12541" width="9.140625" style="45"/>
    <col min="12542" max="12542" width="12.42578125" style="45" customWidth="1"/>
    <col min="12543" max="12543" width="30.5703125" style="45" customWidth="1"/>
    <col min="12544" max="12544" width="11.140625" style="45" customWidth="1"/>
    <col min="12545" max="12545" width="7.5703125" style="45" bestFit="1" customWidth="1"/>
    <col min="12546" max="12546" width="9.7109375" style="45" customWidth="1"/>
    <col min="12547" max="12552" width="11.140625" style="45" bestFit="1" customWidth="1"/>
    <col min="12553" max="12558" width="0" style="45" hidden="1" customWidth="1"/>
    <col min="12559" max="12559" width="11.42578125" style="45" customWidth="1"/>
    <col min="12560" max="12560" width="9.140625" style="45"/>
    <col min="12561" max="12561" width="12" style="45" customWidth="1"/>
    <col min="12562" max="12562" width="12.42578125" style="45" bestFit="1" customWidth="1"/>
    <col min="12563" max="12797" width="9.140625" style="45"/>
    <col min="12798" max="12798" width="12.42578125" style="45" customWidth="1"/>
    <col min="12799" max="12799" width="30.5703125" style="45" customWidth="1"/>
    <col min="12800" max="12800" width="11.140625" style="45" customWidth="1"/>
    <col min="12801" max="12801" width="7.5703125" style="45" bestFit="1" customWidth="1"/>
    <col min="12802" max="12802" width="9.7109375" style="45" customWidth="1"/>
    <col min="12803" max="12808" width="11.140625" style="45" bestFit="1" customWidth="1"/>
    <col min="12809" max="12814" width="0" style="45" hidden="1" customWidth="1"/>
    <col min="12815" max="12815" width="11.42578125" style="45" customWidth="1"/>
    <col min="12816" max="12816" width="9.140625" style="45"/>
    <col min="12817" max="12817" width="12" style="45" customWidth="1"/>
    <col min="12818" max="12818" width="12.42578125" style="45" bestFit="1" customWidth="1"/>
    <col min="12819" max="13053" width="9.140625" style="45"/>
    <col min="13054" max="13054" width="12.42578125" style="45" customWidth="1"/>
    <col min="13055" max="13055" width="30.5703125" style="45" customWidth="1"/>
    <col min="13056" max="13056" width="11.140625" style="45" customWidth="1"/>
    <col min="13057" max="13057" width="7.5703125" style="45" bestFit="1" customWidth="1"/>
    <col min="13058" max="13058" width="9.7109375" style="45" customWidth="1"/>
    <col min="13059" max="13064" width="11.140625" style="45" bestFit="1" customWidth="1"/>
    <col min="13065" max="13070" width="0" style="45" hidden="1" customWidth="1"/>
    <col min="13071" max="13071" width="11.42578125" style="45" customWidth="1"/>
    <col min="13072" max="13072" width="9.140625" style="45"/>
    <col min="13073" max="13073" width="12" style="45" customWidth="1"/>
    <col min="13074" max="13074" width="12.42578125" style="45" bestFit="1" customWidth="1"/>
    <col min="13075" max="13309" width="9.140625" style="45"/>
    <col min="13310" max="13310" width="12.42578125" style="45" customWidth="1"/>
    <col min="13311" max="13311" width="30.5703125" style="45" customWidth="1"/>
    <col min="13312" max="13312" width="11.140625" style="45" customWidth="1"/>
    <col min="13313" max="13313" width="7.5703125" style="45" bestFit="1" customWidth="1"/>
    <col min="13314" max="13314" width="9.7109375" style="45" customWidth="1"/>
    <col min="13315" max="13320" width="11.140625" style="45" bestFit="1" customWidth="1"/>
    <col min="13321" max="13326" width="0" style="45" hidden="1" customWidth="1"/>
    <col min="13327" max="13327" width="11.42578125" style="45" customWidth="1"/>
    <col min="13328" max="13328" width="9.140625" style="45"/>
    <col min="13329" max="13329" width="12" style="45" customWidth="1"/>
    <col min="13330" max="13330" width="12.42578125" style="45" bestFit="1" customWidth="1"/>
    <col min="13331" max="13565" width="9.140625" style="45"/>
    <col min="13566" max="13566" width="12.42578125" style="45" customWidth="1"/>
    <col min="13567" max="13567" width="30.5703125" style="45" customWidth="1"/>
    <col min="13568" max="13568" width="11.140625" style="45" customWidth="1"/>
    <col min="13569" max="13569" width="7.5703125" style="45" bestFit="1" customWidth="1"/>
    <col min="13570" max="13570" width="9.7109375" style="45" customWidth="1"/>
    <col min="13571" max="13576" width="11.140625" style="45" bestFit="1" customWidth="1"/>
    <col min="13577" max="13582" width="0" style="45" hidden="1" customWidth="1"/>
    <col min="13583" max="13583" width="11.42578125" style="45" customWidth="1"/>
    <col min="13584" max="13584" width="9.140625" style="45"/>
    <col min="13585" max="13585" width="12" style="45" customWidth="1"/>
    <col min="13586" max="13586" width="12.42578125" style="45" bestFit="1" customWidth="1"/>
    <col min="13587" max="13821" width="9.140625" style="45"/>
    <col min="13822" max="13822" width="12.42578125" style="45" customWidth="1"/>
    <col min="13823" max="13823" width="30.5703125" style="45" customWidth="1"/>
    <col min="13824" max="13824" width="11.140625" style="45" customWidth="1"/>
    <col min="13825" max="13825" width="7.5703125" style="45" bestFit="1" customWidth="1"/>
    <col min="13826" max="13826" width="9.7109375" style="45" customWidth="1"/>
    <col min="13827" max="13832" width="11.140625" style="45" bestFit="1" customWidth="1"/>
    <col min="13833" max="13838" width="0" style="45" hidden="1" customWidth="1"/>
    <col min="13839" max="13839" width="11.42578125" style="45" customWidth="1"/>
    <col min="13840" max="13840" width="9.140625" style="45"/>
    <col min="13841" max="13841" width="12" style="45" customWidth="1"/>
    <col min="13842" max="13842" width="12.42578125" style="45" bestFit="1" customWidth="1"/>
    <col min="13843" max="14077" width="9.140625" style="45"/>
    <col min="14078" max="14078" width="12.42578125" style="45" customWidth="1"/>
    <col min="14079" max="14079" width="30.5703125" style="45" customWidth="1"/>
    <col min="14080" max="14080" width="11.140625" style="45" customWidth="1"/>
    <col min="14081" max="14081" width="7.5703125" style="45" bestFit="1" customWidth="1"/>
    <col min="14082" max="14082" width="9.7109375" style="45" customWidth="1"/>
    <col min="14083" max="14088" width="11.140625" style="45" bestFit="1" customWidth="1"/>
    <col min="14089" max="14094" width="0" style="45" hidden="1" customWidth="1"/>
    <col min="14095" max="14095" width="11.42578125" style="45" customWidth="1"/>
    <col min="14096" max="14096" width="9.140625" style="45"/>
    <col min="14097" max="14097" width="12" style="45" customWidth="1"/>
    <col min="14098" max="14098" width="12.42578125" style="45" bestFit="1" customWidth="1"/>
    <col min="14099" max="14333" width="9.140625" style="45"/>
    <col min="14334" max="14334" width="12.42578125" style="45" customWidth="1"/>
    <col min="14335" max="14335" width="30.5703125" style="45" customWidth="1"/>
    <col min="14336" max="14336" width="11.140625" style="45" customWidth="1"/>
    <col min="14337" max="14337" width="7.5703125" style="45" bestFit="1" customWidth="1"/>
    <col min="14338" max="14338" width="9.7109375" style="45" customWidth="1"/>
    <col min="14339" max="14344" width="11.140625" style="45" bestFit="1" customWidth="1"/>
    <col min="14345" max="14350" width="0" style="45" hidden="1" customWidth="1"/>
    <col min="14351" max="14351" width="11.42578125" style="45" customWidth="1"/>
    <col min="14352" max="14352" width="9.140625" style="45"/>
    <col min="14353" max="14353" width="12" style="45" customWidth="1"/>
    <col min="14354" max="14354" width="12.42578125" style="45" bestFit="1" customWidth="1"/>
    <col min="14355" max="14589" width="9.140625" style="45"/>
    <col min="14590" max="14590" width="12.42578125" style="45" customWidth="1"/>
    <col min="14591" max="14591" width="30.5703125" style="45" customWidth="1"/>
    <col min="14592" max="14592" width="11.140625" style="45" customWidth="1"/>
    <col min="14593" max="14593" width="7.5703125" style="45" bestFit="1" customWidth="1"/>
    <col min="14594" max="14594" width="9.7109375" style="45" customWidth="1"/>
    <col min="14595" max="14600" width="11.140625" style="45" bestFit="1" customWidth="1"/>
    <col min="14601" max="14606" width="0" style="45" hidden="1" customWidth="1"/>
    <col min="14607" max="14607" width="11.42578125" style="45" customWidth="1"/>
    <col min="14608" max="14608" width="9.140625" style="45"/>
    <col min="14609" max="14609" width="12" style="45" customWidth="1"/>
    <col min="14610" max="14610" width="12.42578125" style="45" bestFit="1" customWidth="1"/>
    <col min="14611" max="14845" width="9.140625" style="45"/>
    <col min="14846" max="14846" width="12.42578125" style="45" customWidth="1"/>
    <col min="14847" max="14847" width="30.5703125" style="45" customWidth="1"/>
    <col min="14848" max="14848" width="11.140625" style="45" customWidth="1"/>
    <col min="14849" max="14849" width="7.5703125" style="45" bestFit="1" customWidth="1"/>
    <col min="14850" max="14850" width="9.7109375" style="45" customWidth="1"/>
    <col min="14851" max="14856" width="11.140625" style="45" bestFit="1" customWidth="1"/>
    <col min="14857" max="14862" width="0" style="45" hidden="1" customWidth="1"/>
    <col min="14863" max="14863" width="11.42578125" style="45" customWidth="1"/>
    <col min="14864" max="14864" width="9.140625" style="45"/>
    <col min="14865" max="14865" width="12" style="45" customWidth="1"/>
    <col min="14866" max="14866" width="12.42578125" style="45" bestFit="1" customWidth="1"/>
    <col min="14867" max="15101" width="9.140625" style="45"/>
    <col min="15102" max="15102" width="12.42578125" style="45" customWidth="1"/>
    <col min="15103" max="15103" width="30.5703125" style="45" customWidth="1"/>
    <col min="15104" max="15104" width="11.140625" style="45" customWidth="1"/>
    <col min="15105" max="15105" width="7.5703125" style="45" bestFit="1" customWidth="1"/>
    <col min="15106" max="15106" width="9.7109375" style="45" customWidth="1"/>
    <col min="15107" max="15112" width="11.140625" style="45" bestFit="1" customWidth="1"/>
    <col min="15113" max="15118" width="0" style="45" hidden="1" customWidth="1"/>
    <col min="15119" max="15119" width="11.42578125" style="45" customWidth="1"/>
    <col min="15120" max="15120" width="9.140625" style="45"/>
    <col min="15121" max="15121" width="12" style="45" customWidth="1"/>
    <col min="15122" max="15122" width="12.42578125" style="45" bestFit="1" customWidth="1"/>
    <col min="15123" max="15357" width="9.140625" style="45"/>
    <col min="15358" max="15358" width="12.42578125" style="45" customWidth="1"/>
    <col min="15359" max="15359" width="30.5703125" style="45" customWidth="1"/>
    <col min="15360" max="15360" width="11.140625" style="45" customWidth="1"/>
    <col min="15361" max="15361" width="7.5703125" style="45" bestFit="1" customWidth="1"/>
    <col min="15362" max="15362" width="9.7109375" style="45" customWidth="1"/>
    <col min="15363" max="15368" width="11.140625" style="45" bestFit="1" customWidth="1"/>
    <col min="15369" max="15374" width="0" style="45" hidden="1" customWidth="1"/>
    <col min="15375" max="15375" width="11.42578125" style="45" customWidth="1"/>
    <col min="15376" max="15376" width="9.140625" style="45"/>
    <col min="15377" max="15377" width="12" style="45" customWidth="1"/>
    <col min="15378" max="15378" width="12.42578125" style="45" bestFit="1" customWidth="1"/>
    <col min="15379" max="15613" width="9.140625" style="45"/>
    <col min="15614" max="15614" width="12.42578125" style="45" customWidth="1"/>
    <col min="15615" max="15615" width="30.5703125" style="45" customWidth="1"/>
    <col min="15616" max="15616" width="11.140625" style="45" customWidth="1"/>
    <col min="15617" max="15617" width="7.5703125" style="45" bestFit="1" customWidth="1"/>
    <col min="15618" max="15618" width="9.7109375" style="45" customWidth="1"/>
    <col min="15619" max="15624" width="11.140625" style="45" bestFit="1" customWidth="1"/>
    <col min="15625" max="15630" width="0" style="45" hidden="1" customWidth="1"/>
    <col min="15631" max="15631" width="11.42578125" style="45" customWidth="1"/>
    <col min="15632" max="15632" width="9.140625" style="45"/>
    <col min="15633" max="15633" width="12" style="45" customWidth="1"/>
    <col min="15634" max="15634" width="12.42578125" style="45" bestFit="1" customWidth="1"/>
    <col min="15635" max="15869" width="9.140625" style="45"/>
    <col min="15870" max="15870" width="12.42578125" style="45" customWidth="1"/>
    <col min="15871" max="15871" width="30.5703125" style="45" customWidth="1"/>
    <col min="15872" max="15872" width="11.140625" style="45" customWidth="1"/>
    <col min="15873" max="15873" width="7.5703125" style="45" bestFit="1" customWidth="1"/>
    <col min="15874" max="15874" width="9.7109375" style="45" customWidth="1"/>
    <col min="15875" max="15880" width="11.140625" style="45" bestFit="1" customWidth="1"/>
    <col min="15881" max="15886" width="0" style="45" hidden="1" customWidth="1"/>
    <col min="15887" max="15887" width="11.42578125" style="45" customWidth="1"/>
    <col min="15888" max="15888" width="9.140625" style="45"/>
    <col min="15889" max="15889" width="12" style="45" customWidth="1"/>
    <col min="15890" max="15890" width="12.42578125" style="45" bestFit="1" customWidth="1"/>
    <col min="15891" max="16125" width="9.140625" style="45"/>
    <col min="16126" max="16126" width="12.42578125" style="45" customWidth="1"/>
    <col min="16127" max="16127" width="30.5703125" style="45" customWidth="1"/>
    <col min="16128" max="16128" width="11.140625" style="45" customWidth="1"/>
    <col min="16129" max="16129" width="7.5703125" style="45" bestFit="1" customWidth="1"/>
    <col min="16130" max="16130" width="9.7109375" style="45" customWidth="1"/>
    <col min="16131" max="16136" width="11.140625" style="45" bestFit="1" customWidth="1"/>
    <col min="16137" max="16142" width="0" style="45" hidden="1" customWidth="1"/>
    <col min="16143" max="16143" width="11.42578125" style="45" customWidth="1"/>
    <col min="16144" max="16144" width="9.140625" style="45"/>
    <col min="16145" max="16145" width="12" style="45" customWidth="1"/>
    <col min="16146" max="16146" width="12.42578125" style="45" bestFit="1" customWidth="1"/>
    <col min="16147" max="16384" width="9.140625" style="45"/>
  </cols>
  <sheetData>
    <row r="1" spans="2:17" ht="18.75" thickBot="1" x14ac:dyDescent="0.25">
      <c r="B1" s="109" t="s">
        <v>0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1"/>
    </row>
    <row r="2" spans="2:17" s="54" customFormat="1" ht="22.5" x14ac:dyDescent="0.2">
      <c r="B2" s="55" t="str">
        <f>Resumo!A2</f>
        <v>CONTRATANTE:</v>
      </c>
      <c r="C2" s="112" t="str">
        <f>Resumo!B2</f>
        <v>PREFEITURA MUNICIPAL DE CACHOEIRA DA PRATA - MG</v>
      </c>
      <c r="D2" s="113"/>
      <c r="E2" s="113"/>
      <c r="F2" s="113"/>
      <c r="G2" s="113"/>
      <c r="H2" s="113"/>
      <c r="I2" s="113"/>
      <c r="J2" s="113"/>
      <c r="K2" s="56"/>
      <c r="L2" s="56"/>
      <c r="M2" s="56"/>
      <c r="N2" s="46"/>
      <c r="O2" s="57">
        <f>Resumo!D3</f>
        <v>45736</v>
      </c>
    </row>
    <row r="3" spans="2:17" s="54" customFormat="1" ht="25.5" customHeight="1" x14ac:dyDescent="0.2">
      <c r="B3" s="58" t="s">
        <v>1</v>
      </c>
      <c r="C3" s="114" t="s">
        <v>71</v>
      </c>
      <c r="D3" s="115"/>
      <c r="E3" s="115"/>
      <c r="F3" s="116"/>
      <c r="G3" s="116"/>
      <c r="H3" s="116"/>
      <c r="I3" s="116"/>
      <c r="J3" s="116"/>
      <c r="K3" s="116"/>
      <c r="L3" s="116"/>
      <c r="M3" s="116"/>
      <c r="N3" s="116"/>
      <c r="O3" s="117"/>
    </row>
    <row r="4" spans="2:17" s="54" customFormat="1" ht="44.25" customHeight="1" thickBot="1" x14ac:dyDescent="0.25">
      <c r="B4" s="59" t="s">
        <v>2</v>
      </c>
      <c r="C4" s="118" t="str">
        <f>Resumo!B3</f>
        <v>OBRAS DE DRENAGEM PLUVIAL, PAVIMENTAÇÃO BLOCO DE CONCRETO SEXTAVADO, REDES DE ÁGUA E ESGOTO SANTÁRIO NAS RUAS EUGENIO AFONSO DE FREITAS, JOSÉ LINO VIEIRA, PADRE JOÃO RIBEIRO, NICOLAU TEIXEIRA E HOLANDA,  SITUADAS NO BAIRRO RECANTO DOS ANGICOS, MUNICÍPIO CACHOEIRA DA PRATA/MG</v>
      </c>
      <c r="D4" s="119"/>
      <c r="E4" s="119"/>
      <c r="F4" s="120"/>
      <c r="G4" s="120"/>
      <c r="H4" s="120"/>
      <c r="I4" s="120"/>
      <c r="J4" s="120"/>
      <c r="K4" s="120"/>
      <c r="L4" s="120"/>
      <c r="M4" s="120"/>
      <c r="N4" s="120"/>
      <c r="O4" s="121"/>
    </row>
    <row r="5" spans="2:17" x14ac:dyDescent="0.2">
      <c r="B5" s="122" t="s">
        <v>3</v>
      </c>
      <c r="C5" s="125" t="s">
        <v>4</v>
      </c>
      <c r="D5" s="107" t="s">
        <v>54</v>
      </c>
      <c r="E5" s="107" t="s">
        <v>16</v>
      </c>
      <c r="F5" s="107" t="s">
        <v>55</v>
      </c>
      <c r="G5" s="107" t="s">
        <v>5</v>
      </c>
      <c r="H5" s="128"/>
      <c r="I5" s="131" t="s">
        <v>11</v>
      </c>
      <c r="J5" s="131"/>
      <c r="K5" s="131"/>
      <c r="L5" s="131"/>
      <c r="M5" s="131"/>
      <c r="N5" s="131"/>
      <c r="O5" s="132"/>
    </row>
    <row r="6" spans="2:17" x14ac:dyDescent="0.2">
      <c r="B6" s="123"/>
      <c r="C6" s="126"/>
      <c r="D6" s="108"/>
      <c r="E6" s="108"/>
      <c r="F6" s="108"/>
      <c r="G6" s="108"/>
      <c r="H6" s="129"/>
      <c r="I6" s="133" t="s">
        <v>12</v>
      </c>
      <c r="J6" s="135" t="s">
        <v>13</v>
      </c>
      <c r="K6" s="135" t="s">
        <v>14</v>
      </c>
      <c r="L6" s="135" t="s">
        <v>15</v>
      </c>
      <c r="M6" s="135" t="s">
        <v>52</v>
      </c>
      <c r="N6" s="135" t="s">
        <v>53</v>
      </c>
      <c r="O6" s="137" t="s">
        <v>6</v>
      </c>
    </row>
    <row r="7" spans="2:17" ht="15" thickBot="1" x14ac:dyDescent="0.25">
      <c r="B7" s="124"/>
      <c r="C7" s="127"/>
      <c r="D7" s="47" t="s">
        <v>56</v>
      </c>
      <c r="E7" s="47" t="s">
        <v>7</v>
      </c>
      <c r="F7" s="47" t="s">
        <v>56</v>
      </c>
      <c r="G7" s="47" t="s">
        <v>7</v>
      </c>
      <c r="H7" s="130"/>
      <c r="I7" s="134"/>
      <c r="J7" s="136"/>
      <c r="K7" s="136"/>
      <c r="L7" s="136"/>
      <c r="M7" s="136"/>
      <c r="N7" s="136"/>
      <c r="O7" s="138"/>
    </row>
    <row r="8" spans="2:17" x14ac:dyDescent="0.2">
      <c r="B8" s="99" t="str">
        <f>Resumo!A7</f>
        <v>1.0</v>
      </c>
      <c r="C8" s="83" t="str">
        <f>VLOOKUP(B8,Resumo!A1:D39,2,0)</f>
        <v>SERVIÇOS PRELIMINARES</v>
      </c>
      <c r="D8" s="85">
        <f>Resumo!D7</f>
        <v>0</v>
      </c>
      <c r="E8" s="87">
        <v>0.21149999999999999</v>
      </c>
      <c r="F8" s="85">
        <f>D8*E8+D8</f>
        <v>0</v>
      </c>
      <c r="G8" s="87" t="e">
        <f>(F8/$F$34)</f>
        <v>#DIV/0!</v>
      </c>
      <c r="H8" s="60" t="s">
        <v>9</v>
      </c>
      <c r="I8" s="61">
        <v>0.18360000000000001</v>
      </c>
      <c r="J8" s="61">
        <v>0.16550000000000001</v>
      </c>
      <c r="K8" s="61">
        <v>0.16550000000000001</v>
      </c>
      <c r="L8" s="61">
        <v>0.16550000000000001</v>
      </c>
      <c r="M8" s="61">
        <v>0.16550000000000001</v>
      </c>
      <c r="N8" s="61">
        <v>0.15440000000000001</v>
      </c>
      <c r="O8" s="62">
        <f t="shared" ref="O8:O33" si="0">SUM(I8:N8)</f>
        <v>1</v>
      </c>
      <c r="Q8" s="48"/>
    </row>
    <row r="9" spans="2:17" ht="15" thickBot="1" x14ac:dyDescent="0.25">
      <c r="B9" s="103"/>
      <c r="C9" s="105"/>
      <c r="D9" s="86"/>
      <c r="E9" s="89"/>
      <c r="F9" s="86"/>
      <c r="G9" s="89"/>
      <c r="H9" s="63" t="s">
        <v>10</v>
      </c>
      <c r="I9" s="64">
        <f>ROUND($F$8*I8,2)</f>
        <v>0</v>
      </c>
      <c r="J9" s="64">
        <f t="shared" ref="J9:N9" si="1">ROUND($F$8*J8,2)</f>
        <v>0</v>
      </c>
      <c r="K9" s="64">
        <f t="shared" si="1"/>
        <v>0</v>
      </c>
      <c r="L9" s="64">
        <f t="shared" si="1"/>
        <v>0</v>
      </c>
      <c r="M9" s="64">
        <f t="shared" si="1"/>
        <v>0</v>
      </c>
      <c r="N9" s="64">
        <f t="shared" si="1"/>
        <v>0</v>
      </c>
      <c r="O9" s="65">
        <f t="shared" si="0"/>
        <v>0</v>
      </c>
      <c r="P9" s="72"/>
      <c r="Q9" s="48"/>
    </row>
    <row r="10" spans="2:17" x14ac:dyDescent="0.2">
      <c r="B10" s="99" t="str">
        <f>Resumo!A9</f>
        <v>2.0</v>
      </c>
      <c r="C10" s="83" t="str">
        <f>VLOOKUP(B10,Resumo!A3:D41,2,0)</f>
        <v>MOVIMENTO DE TERRA</v>
      </c>
      <c r="D10" s="85">
        <f>Resumo!D9</f>
        <v>0</v>
      </c>
      <c r="E10" s="87">
        <v>0.21149999999999999</v>
      </c>
      <c r="F10" s="85">
        <f t="shared" ref="F10" si="2">D10*E10+D10</f>
        <v>0</v>
      </c>
      <c r="G10" s="87" t="e">
        <f>(F10/$F$34)</f>
        <v>#DIV/0!</v>
      </c>
      <c r="H10" s="60" t="s">
        <v>9</v>
      </c>
      <c r="I10" s="61">
        <v>0.5</v>
      </c>
      <c r="J10" s="61">
        <v>0.5</v>
      </c>
      <c r="K10" s="61">
        <v>0</v>
      </c>
      <c r="L10" s="61">
        <v>0</v>
      </c>
      <c r="M10" s="61">
        <v>0</v>
      </c>
      <c r="N10" s="61">
        <v>0</v>
      </c>
      <c r="O10" s="62">
        <f t="shared" si="0"/>
        <v>1</v>
      </c>
      <c r="Q10" s="48"/>
    </row>
    <row r="11" spans="2:17" ht="15" thickBot="1" x14ac:dyDescent="0.25">
      <c r="B11" s="103"/>
      <c r="C11" s="105"/>
      <c r="D11" s="86"/>
      <c r="E11" s="89"/>
      <c r="F11" s="86"/>
      <c r="G11" s="89"/>
      <c r="H11" s="63" t="s">
        <v>10</v>
      </c>
      <c r="I11" s="64">
        <f>ROUND($F$10*I10,2)</f>
        <v>0</v>
      </c>
      <c r="J11" s="64">
        <f t="shared" ref="J11:N11" si="3">ROUND($F$10*J10,2)</f>
        <v>0</v>
      </c>
      <c r="K11" s="64">
        <f t="shared" si="3"/>
        <v>0</v>
      </c>
      <c r="L11" s="64">
        <f t="shared" si="3"/>
        <v>0</v>
      </c>
      <c r="M11" s="64">
        <f t="shared" si="3"/>
        <v>0</v>
      </c>
      <c r="N11" s="64">
        <f t="shared" si="3"/>
        <v>0</v>
      </c>
      <c r="O11" s="65">
        <f t="shared" si="0"/>
        <v>0</v>
      </c>
      <c r="P11" s="72"/>
      <c r="Q11" s="48"/>
    </row>
    <row r="12" spans="2:17" ht="14.25" customHeight="1" x14ac:dyDescent="0.2">
      <c r="B12" s="99" t="str">
        <f>Resumo!A11</f>
        <v>3.0</v>
      </c>
      <c r="C12" s="83" t="str">
        <f>VLOOKUP(B12,Resumo!A5:D43,2,0)</f>
        <v>LASTROS</v>
      </c>
      <c r="D12" s="85">
        <f>Resumo!D11</f>
        <v>0</v>
      </c>
      <c r="E12" s="87">
        <v>0.21149999999999999</v>
      </c>
      <c r="F12" s="85">
        <f t="shared" ref="F12" si="4">D12*E12+D12</f>
        <v>0</v>
      </c>
      <c r="G12" s="87" t="e">
        <f>(F12/$F$34)</f>
        <v>#DIV/0!</v>
      </c>
      <c r="H12" s="60" t="s">
        <v>9</v>
      </c>
      <c r="I12" s="61">
        <v>0.5</v>
      </c>
      <c r="J12" s="61">
        <v>0.5</v>
      </c>
      <c r="K12" s="61">
        <v>0</v>
      </c>
      <c r="L12" s="61">
        <v>0</v>
      </c>
      <c r="M12" s="61">
        <v>0</v>
      </c>
      <c r="N12" s="61">
        <v>0</v>
      </c>
      <c r="O12" s="62">
        <f t="shared" si="0"/>
        <v>1</v>
      </c>
      <c r="Q12" s="48"/>
    </row>
    <row r="13" spans="2:17" ht="15" thickBot="1" x14ac:dyDescent="0.25">
      <c r="B13" s="103"/>
      <c r="C13" s="105"/>
      <c r="D13" s="86"/>
      <c r="E13" s="89"/>
      <c r="F13" s="86"/>
      <c r="G13" s="89"/>
      <c r="H13" s="63" t="s">
        <v>10</v>
      </c>
      <c r="I13" s="64">
        <f>ROUND($F$12*I12,2)</f>
        <v>0</v>
      </c>
      <c r="J13" s="64">
        <f t="shared" ref="J13:N13" si="5">ROUND($F$12*J12,2)</f>
        <v>0</v>
      </c>
      <c r="K13" s="64">
        <f t="shared" si="5"/>
        <v>0</v>
      </c>
      <c r="L13" s="64">
        <f t="shared" si="5"/>
        <v>0</v>
      </c>
      <c r="M13" s="64">
        <f t="shared" si="5"/>
        <v>0</v>
      </c>
      <c r="N13" s="64">
        <f t="shared" si="5"/>
        <v>0</v>
      </c>
      <c r="O13" s="65">
        <f t="shared" si="0"/>
        <v>0</v>
      </c>
      <c r="Q13" s="48"/>
    </row>
    <row r="14" spans="2:17" ht="14.25" customHeight="1" x14ac:dyDescent="0.2">
      <c r="B14" s="99" t="str">
        <f>Resumo!A13</f>
        <v>4.0</v>
      </c>
      <c r="C14" s="83" t="str">
        <f>VLOOKUP(B14,Resumo!A7:D45,2,0)</f>
        <v>FRESAGEM DE PAVIMENTAÇÃO E DEMOLIÇÃO ASFÁLTICA</v>
      </c>
      <c r="D14" s="85">
        <f>Resumo!D13</f>
        <v>0</v>
      </c>
      <c r="E14" s="87">
        <v>0.21149999999999999</v>
      </c>
      <c r="F14" s="85">
        <f t="shared" ref="F14" si="6">D14*E14+D14</f>
        <v>0</v>
      </c>
      <c r="G14" s="87" t="e">
        <f>(F14/$F$34)</f>
        <v>#DIV/0!</v>
      </c>
      <c r="H14" s="60" t="s">
        <v>9</v>
      </c>
      <c r="I14" s="61">
        <v>0.5</v>
      </c>
      <c r="J14" s="61">
        <v>0.5</v>
      </c>
      <c r="K14" s="61">
        <v>0</v>
      </c>
      <c r="L14" s="61">
        <v>0</v>
      </c>
      <c r="M14" s="61">
        <v>0</v>
      </c>
      <c r="N14" s="61">
        <v>0</v>
      </c>
      <c r="O14" s="62">
        <f t="shared" si="0"/>
        <v>1</v>
      </c>
      <c r="Q14" s="48"/>
    </row>
    <row r="15" spans="2:17" ht="15" thickBot="1" x14ac:dyDescent="0.25">
      <c r="B15" s="103"/>
      <c r="C15" s="105"/>
      <c r="D15" s="86"/>
      <c r="E15" s="89"/>
      <c r="F15" s="86"/>
      <c r="G15" s="89"/>
      <c r="H15" s="63" t="s">
        <v>10</v>
      </c>
      <c r="I15" s="64">
        <f>ROUND($F$14*I14,2)</f>
        <v>0</v>
      </c>
      <c r="J15" s="64">
        <f t="shared" ref="J15:N15" si="7">ROUND($F$14*J14,2)</f>
        <v>0</v>
      </c>
      <c r="K15" s="64">
        <f t="shared" si="7"/>
        <v>0</v>
      </c>
      <c r="L15" s="64">
        <f t="shared" si="7"/>
        <v>0</v>
      </c>
      <c r="M15" s="64">
        <f t="shared" si="7"/>
        <v>0</v>
      </c>
      <c r="N15" s="64">
        <f t="shared" si="7"/>
        <v>0</v>
      </c>
      <c r="O15" s="65">
        <f t="shared" si="0"/>
        <v>0</v>
      </c>
      <c r="Q15" s="48"/>
    </row>
    <row r="16" spans="2:17" ht="14.25" customHeight="1" x14ac:dyDescent="0.2">
      <c r="B16" s="99" t="str">
        <f>Resumo!A15</f>
        <v>5.0</v>
      </c>
      <c r="C16" s="83" t="str">
        <f>VLOOKUP(B16,Resumo!A9:D47,2,0)</f>
        <v>RECOMPOSIÇÃO DE PAVIMENTAÇÃO ASFÁLTICA</v>
      </c>
      <c r="D16" s="85">
        <f>Resumo!D15</f>
        <v>0</v>
      </c>
      <c r="E16" s="87">
        <v>0.21149999999999999</v>
      </c>
      <c r="F16" s="85">
        <f t="shared" ref="F16" si="8">D16*E16+D16</f>
        <v>0</v>
      </c>
      <c r="G16" s="87" t="e">
        <f>(F16/$F$34)</f>
        <v>#DIV/0!</v>
      </c>
      <c r="H16" s="60" t="s">
        <v>9</v>
      </c>
      <c r="I16" s="61">
        <v>0.5</v>
      </c>
      <c r="J16" s="61">
        <v>0.5</v>
      </c>
      <c r="K16" s="61">
        <v>0</v>
      </c>
      <c r="L16" s="61">
        <v>0</v>
      </c>
      <c r="M16" s="61">
        <v>0</v>
      </c>
      <c r="N16" s="61">
        <v>0</v>
      </c>
      <c r="O16" s="62">
        <f t="shared" si="0"/>
        <v>1</v>
      </c>
      <c r="Q16" s="48"/>
    </row>
    <row r="17" spans="2:17" ht="15" thickBot="1" x14ac:dyDescent="0.25">
      <c r="B17" s="103"/>
      <c r="C17" s="105"/>
      <c r="D17" s="86"/>
      <c r="E17" s="89"/>
      <c r="F17" s="86"/>
      <c r="G17" s="89"/>
      <c r="H17" s="63" t="s">
        <v>10</v>
      </c>
      <c r="I17" s="64">
        <f>ROUND($F$16*I16,2)</f>
        <v>0</v>
      </c>
      <c r="J17" s="64">
        <f t="shared" ref="J17:N17" si="9">ROUND($F$16*J16,2)</f>
        <v>0</v>
      </c>
      <c r="K17" s="64">
        <f t="shared" si="9"/>
        <v>0</v>
      </c>
      <c r="L17" s="64">
        <f t="shared" si="9"/>
        <v>0</v>
      </c>
      <c r="M17" s="64">
        <f t="shared" si="9"/>
        <v>0</v>
      </c>
      <c r="N17" s="64">
        <f t="shared" si="9"/>
        <v>0</v>
      </c>
      <c r="O17" s="65">
        <f t="shared" si="0"/>
        <v>0</v>
      </c>
      <c r="Q17" s="48"/>
    </row>
    <row r="18" spans="2:17" ht="21.75" customHeight="1" x14ac:dyDescent="0.2">
      <c r="B18" s="99" t="str">
        <f>Resumo!A17</f>
        <v>6.0</v>
      </c>
      <c r="C18" s="83" t="str">
        <f>VLOOKUP(B18,Resumo!A11:D49,2,0)</f>
        <v>ARRANCAMENTO E REMOÇÃO DE CANALIZAÇÃO</v>
      </c>
      <c r="D18" s="85">
        <f>Resumo!D17</f>
        <v>0</v>
      </c>
      <c r="E18" s="87">
        <v>0.21149999999999999</v>
      </c>
      <c r="F18" s="85">
        <f t="shared" ref="F18" si="10">D18*E18+D18</f>
        <v>0</v>
      </c>
      <c r="G18" s="87" t="e">
        <f>(F18/$F$34)</f>
        <v>#DIV/0!</v>
      </c>
      <c r="H18" s="60" t="s">
        <v>9</v>
      </c>
      <c r="I18" s="61">
        <v>0</v>
      </c>
      <c r="J18" s="61">
        <v>0</v>
      </c>
      <c r="K18" s="61">
        <v>0.2</v>
      </c>
      <c r="L18" s="61">
        <v>0.3</v>
      </c>
      <c r="M18" s="61">
        <v>0.2</v>
      </c>
      <c r="N18" s="61">
        <v>0.3</v>
      </c>
      <c r="O18" s="62">
        <f t="shared" si="0"/>
        <v>1</v>
      </c>
      <c r="Q18" s="48"/>
    </row>
    <row r="19" spans="2:17" ht="21.75" customHeight="1" thickBot="1" x14ac:dyDescent="0.25">
      <c r="B19" s="103"/>
      <c r="C19" s="105"/>
      <c r="D19" s="86"/>
      <c r="E19" s="89"/>
      <c r="F19" s="86"/>
      <c r="G19" s="89"/>
      <c r="H19" s="63" t="s">
        <v>10</v>
      </c>
      <c r="I19" s="64">
        <f>ROUND($F$18*I18,2)</f>
        <v>0</v>
      </c>
      <c r="J19" s="64">
        <f t="shared" ref="J19:N19" si="11">ROUND($F$18*J18,2)</f>
        <v>0</v>
      </c>
      <c r="K19" s="64">
        <f t="shared" si="11"/>
        <v>0</v>
      </c>
      <c r="L19" s="64">
        <f t="shared" si="11"/>
        <v>0</v>
      </c>
      <c r="M19" s="64">
        <f t="shared" si="11"/>
        <v>0</v>
      </c>
      <c r="N19" s="64">
        <f t="shared" si="11"/>
        <v>0</v>
      </c>
      <c r="O19" s="65">
        <f t="shared" si="0"/>
        <v>0</v>
      </c>
      <c r="Q19" s="48"/>
    </row>
    <row r="20" spans="2:17" ht="21" customHeight="1" x14ac:dyDescent="0.2">
      <c r="B20" s="99" t="str">
        <f>Resumo!A19</f>
        <v>7.0</v>
      </c>
      <c r="C20" s="83" t="str">
        <f>VLOOKUP(B20,Resumo!A13:D51,2,0)</f>
        <v>PAVIMENTAÇÃO EM BLOCO DE CONCRETO SEXTAVADO INTERTRAVADO</v>
      </c>
      <c r="D20" s="85">
        <f>Resumo!D19</f>
        <v>0</v>
      </c>
      <c r="E20" s="87">
        <v>0.21149999999999999</v>
      </c>
      <c r="F20" s="85">
        <f t="shared" ref="F20" si="12">D20*E20+D20</f>
        <v>0</v>
      </c>
      <c r="G20" s="87" t="e">
        <f>(F20/$F$34)</f>
        <v>#DIV/0!</v>
      </c>
      <c r="H20" s="60" t="s">
        <v>9</v>
      </c>
      <c r="I20" s="61">
        <v>0</v>
      </c>
      <c r="J20" s="61">
        <v>0.5</v>
      </c>
      <c r="K20" s="61">
        <v>0.5</v>
      </c>
      <c r="L20" s="61">
        <v>0</v>
      </c>
      <c r="M20" s="61">
        <v>0</v>
      </c>
      <c r="N20" s="61">
        <v>0</v>
      </c>
      <c r="O20" s="62">
        <f t="shared" si="0"/>
        <v>1</v>
      </c>
      <c r="Q20" s="48"/>
    </row>
    <row r="21" spans="2:17" ht="15" thickBot="1" x14ac:dyDescent="0.25">
      <c r="B21" s="103"/>
      <c r="C21" s="105"/>
      <c r="D21" s="86"/>
      <c r="E21" s="89"/>
      <c r="F21" s="86"/>
      <c r="G21" s="89"/>
      <c r="H21" s="63" t="s">
        <v>10</v>
      </c>
      <c r="I21" s="64">
        <f>ROUND($F$20*I20,2)</f>
        <v>0</v>
      </c>
      <c r="J21" s="64">
        <f t="shared" ref="J21:N21" si="13">ROUND($F$20*J20,2)</f>
        <v>0</v>
      </c>
      <c r="K21" s="64">
        <f t="shared" si="13"/>
        <v>0</v>
      </c>
      <c r="L21" s="64">
        <f t="shared" si="13"/>
        <v>0</v>
      </c>
      <c r="M21" s="64">
        <f t="shared" si="13"/>
        <v>0</v>
      </c>
      <c r="N21" s="64">
        <f t="shared" si="13"/>
        <v>0</v>
      </c>
      <c r="O21" s="65">
        <f t="shared" si="0"/>
        <v>0</v>
      </c>
      <c r="Q21" s="48"/>
    </row>
    <row r="22" spans="2:17" ht="14.25" customHeight="1" x14ac:dyDescent="0.2">
      <c r="B22" s="99" t="str">
        <f>Resumo!A21</f>
        <v>8.0</v>
      </c>
      <c r="C22" s="83" t="str">
        <f>VLOOKUP(B22,Resumo!A15:D53,2,0)</f>
        <v>TUBULAÇÕES</v>
      </c>
      <c r="D22" s="85">
        <f>Resumo!D21</f>
        <v>0</v>
      </c>
      <c r="E22" s="87">
        <v>0.21149999999999999</v>
      </c>
      <c r="F22" s="85">
        <f t="shared" ref="F22" si="14">D22*E22+D22</f>
        <v>0</v>
      </c>
      <c r="G22" s="87" t="e">
        <f>(F22/$F$34)</f>
        <v>#DIV/0!</v>
      </c>
      <c r="H22" s="60" t="s">
        <v>9</v>
      </c>
      <c r="I22" s="61">
        <v>0</v>
      </c>
      <c r="J22" s="61">
        <v>0</v>
      </c>
      <c r="K22" s="61">
        <v>0</v>
      </c>
      <c r="L22" s="61">
        <v>0.5</v>
      </c>
      <c r="M22" s="61">
        <v>0.5</v>
      </c>
      <c r="N22" s="61">
        <v>0</v>
      </c>
      <c r="O22" s="62">
        <f t="shared" si="0"/>
        <v>1</v>
      </c>
      <c r="Q22" s="48"/>
    </row>
    <row r="23" spans="2:17" ht="15" thickBot="1" x14ac:dyDescent="0.25">
      <c r="B23" s="100"/>
      <c r="C23" s="98"/>
      <c r="D23" s="86"/>
      <c r="E23" s="88"/>
      <c r="F23" s="86"/>
      <c r="G23" s="88"/>
      <c r="H23" s="76" t="s">
        <v>10</v>
      </c>
      <c r="I23" s="77">
        <f>ROUND($F$22*I22,2)</f>
        <v>0</v>
      </c>
      <c r="J23" s="77">
        <f t="shared" ref="J23:N23" si="15">ROUND($F$22*J22,2)</f>
        <v>0</v>
      </c>
      <c r="K23" s="77">
        <f t="shared" si="15"/>
        <v>0</v>
      </c>
      <c r="L23" s="77">
        <f t="shared" si="15"/>
        <v>0</v>
      </c>
      <c r="M23" s="77">
        <f t="shared" si="15"/>
        <v>0</v>
      </c>
      <c r="N23" s="77">
        <f t="shared" si="15"/>
        <v>0</v>
      </c>
      <c r="O23" s="78">
        <f t="shared" si="0"/>
        <v>0</v>
      </c>
      <c r="Q23" s="48"/>
    </row>
    <row r="24" spans="2:17" ht="14.25" customHeight="1" x14ac:dyDescent="0.2">
      <c r="B24" s="99" t="str">
        <f>Resumo!A23</f>
        <v>9.0</v>
      </c>
      <c r="C24" s="83" t="str">
        <f>VLOOKUP(B24,Resumo!A17:D55,2,0)</f>
        <v>GALERIA DE DRENAGEM MOLDADA IN-LOCO 2,00m X 2,00m</v>
      </c>
      <c r="D24" s="85">
        <f>Resumo!D23</f>
        <v>0</v>
      </c>
      <c r="E24" s="87">
        <v>0.21149999999999999</v>
      </c>
      <c r="F24" s="85">
        <f t="shared" ref="F24" si="16">D24*E24+D24</f>
        <v>0</v>
      </c>
      <c r="G24" s="87" t="e">
        <f>(F24/$F$34)</f>
        <v>#DIV/0!</v>
      </c>
      <c r="H24" s="60" t="s">
        <v>9</v>
      </c>
      <c r="I24" s="61">
        <v>0</v>
      </c>
      <c r="J24" s="61">
        <v>0</v>
      </c>
      <c r="K24" s="61">
        <v>0</v>
      </c>
      <c r="L24" s="61">
        <v>0</v>
      </c>
      <c r="M24" s="61">
        <v>0.5</v>
      </c>
      <c r="N24" s="61">
        <v>0.5</v>
      </c>
      <c r="O24" s="62">
        <f t="shared" si="0"/>
        <v>1</v>
      </c>
      <c r="Q24" s="48"/>
    </row>
    <row r="25" spans="2:17" ht="22.5" customHeight="1" thickBot="1" x14ac:dyDescent="0.25">
      <c r="B25" s="100"/>
      <c r="C25" s="98"/>
      <c r="D25" s="86"/>
      <c r="E25" s="88"/>
      <c r="F25" s="86"/>
      <c r="G25" s="88"/>
      <c r="H25" s="76" t="s">
        <v>10</v>
      </c>
      <c r="I25" s="77">
        <f>ROUND($F$24*I24,2)</f>
        <v>0</v>
      </c>
      <c r="J25" s="77">
        <f t="shared" ref="J25:N25" si="17">ROUND($F$24*J24,2)</f>
        <v>0</v>
      </c>
      <c r="K25" s="77">
        <f t="shared" si="17"/>
        <v>0</v>
      </c>
      <c r="L25" s="77">
        <f t="shared" si="17"/>
        <v>0</v>
      </c>
      <c r="M25" s="77">
        <f t="shared" si="17"/>
        <v>0</v>
      </c>
      <c r="N25" s="77">
        <f t="shared" si="17"/>
        <v>0</v>
      </c>
      <c r="O25" s="78">
        <f t="shared" si="0"/>
        <v>0</v>
      </c>
      <c r="Q25" s="48"/>
    </row>
    <row r="26" spans="2:17" ht="14.25" customHeight="1" x14ac:dyDescent="0.2">
      <c r="B26" s="99" t="str">
        <f>Resumo!A25</f>
        <v>10.0</v>
      </c>
      <c r="C26" s="83" t="str">
        <f>VLOOKUP(B26,Resumo!A19:D57,2,0)</f>
        <v xml:space="preserve">POÇOS DE VISITA </v>
      </c>
      <c r="D26" s="85">
        <f>Resumo!D25</f>
        <v>0</v>
      </c>
      <c r="E26" s="87">
        <v>0.21149999999999999</v>
      </c>
      <c r="F26" s="85">
        <f t="shared" ref="F26" si="18">D26*E26+D26</f>
        <v>0</v>
      </c>
      <c r="G26" s="87" t="e">
        <f>(F26/$F$34)</f>
        <v>#DIV/0!</v>
      </c>
      <c r="H26" s="60" t="s">
        <v>9</v>
      </c>
      <c r="I26" s="61">
        <v>0</v>
      </c>
      <c r="J26" s="61">
        <v>0</v>
      </c>
      <c r="K26" s="61">
        <v>0.3</v>
      </c>
      <c r="L26" s="61">
        <v>0.2</v>
      </c>
      <c r="M26" s="61">
        <v>0.5</v>
      </c>
      <c r="N26" s="61">
        <v>0</v>
      </c>
      <c r="O26" s="62">
        <f t="shared" si="0"/>
        <v>1</v>
      </c>
      <c r="Q26" s="48"/>
    </row>
    <row r="27" spans="2:17" ht="15" thickBot="1" x14ac:dyDescent="0.25">
      <c r="B27" s="100"/>
      <c r="C27" s="98"/>
      <c r="D27" s="86"/>
      <c r="E27" s="88"/>
      <c r="F27" s="86"/>
      <c r="G27" s="88"/>
      <c r="H27" s="76" t="s">
        <v>10</v>
      </c>
      <c r="I27" s="77">
        <f>ROUND($F$26*I26,2)</f>
        <v>0</v>
      </c>
      <c r="J27" s="77">
        <f t="shared" ref="J27:N27" si="19">ROUND($F$26*J26,2)</f>
        <v>0</v>
      </c>
      <c r="K27" s="77">
        <f t="shared" si="19"/>
        <v>0</v>
      </c>
      <c r="L27" s="77">
        <f t="shared" si="19"/>
        <v>0</v>
      </c>
      <c r="M27" s="77">
        <f t="shared" si="19"/>
        <v>0</v>
      </c>
      <c r="N27" s="77">
        <f t="shared" si="19"/>
        <v>0</v>
      </c>
      <c r="O27" s="78">
        <f t="shared" si="0"/>
        <v>0</v>
      </c>
      <c r="Q27" s="48"/>
    </row>
    <row r="28" spans="2:17" ht="14.25" customHeight="1" x14ac:dyDescent="0.2">
      <c r="B28" s="99" t="str">
        <f>Resumo!A27</f>
        <v>11.0</v>
      </c>
      <c r="C28" s="83" t="str">
        <f>VLOOKUP(B28,Resumo!A21:D59,2,0)</f>
        <v>DISPOSITIVOS DE CAPTAÇÃO</v>
      </c>
      <c r="D28" s="85">
        <f>Resumo!D27</f>
        <v>0</v>
      </c>
      <c r="E28" s="87">
        <v>0.21149999999999999</v>
      </c>
      <c r="F28" s="85">
        <f t="shared" ref="F28" si="20">D28*E28+D28</f>
        <v>0</v>
      </c>
      <c r="G28" s="87" t="e">
        <f>(F28/$F$34)</f>
        <v>#DIV/0!</v>
      </c>
      <c r="H28" s="60" t="s">
        <v>9</v>
      </c>
      <c r="I28" s="61">
        <v>0</v>
      </c>
      <c r="J28" s="61">
        <v>0</v>
      </c>
      <c r="K28" s="61">
        <v>0.3</v>
      </c>
      <c r="L28" s="61">
        <v>0.2</v>
      </c>
      <c r="M28" s="61">
        <v>0.5</v>
      </c>
      <c r="N28" s="61">
        <v>0</v>
      </c>
      <c r="O28" s="62">
        <f t="shared" ref="O28" si="21">SUM(I28:N28)</f>
        <v>1</v>
      </c>
      <c r="Q28" s="48"/>
    </row>
    <row r="29" spans="2:17" ht="15" thickBot="1" x14ac:dyDescent="0.25">
      <c r="B29" s="100"/>
      <c r="C29" s="84"/>
      <c r="D29" s="86"/>
      <c r="E29" s="88"/>
      <c r="F29" s="86"/>
      <c r="G29" s="88"/>
      <c r="H29" s="76" t="s">
        <v>10</v>
      </c>
      <c r="I29" s="77">
        <f t="shared" ref="I29:O29" si="22">ROUND($F$28*I28,2)</f>
        <v>0</v>
      </c>
      <c r="J29" s="77">
        <f t="shared" si="22"/>
        <v>0</v>
      </c>
      <c r="K29" s="77">
        <f t="shared" si="22"/>
        <v>0</v>
      </c>
      <c r="L29" s="77">
        <f t="shared" si="22"/>
        <v>0</v>
      </c>
      <c r="M29" s="77">
        <f t="shared" si="22"/>
        <v>0</v>
      </c>
      <c r="N29" s="77">
        <f t="shared" si="22"/>
        <v>0</v>
      </c>
      <c r="O29" s="77">
        <f t="shared" si="22"/>
        <v>0</v>
      </c>
      <c r="Q29" s="48"/>
    </row>
    <row r="30" spans="2:17" ht="14.25" customHeight="1" x14ac:dyDescent="0.2">
      <c r="B30" s="99" t="str">
        <f>Resumo!A29</f>
        <v>12.0</v>
      </c>
      <c r="C30" s="83" t="str">
        <f>VLOOKUP(B30,Resumo!A23:D61,2,0)</f>
        <v>REDE DE DISTRIBUIÇÃO DE ÁGUA</v>
      </c>
      <c r="D30" s="85">
        <f>Resumo!D29</f>
        <v>0</v>
      </c>
      <c r="E30" s="87">
        <v>0.21149999999999999</v>
      </c>
      <c r="F30" s="85">
        <f t="shared" ref="F30" si="23">D30*E30+D30</f>
        <v>0</v>
      </c>
      <c r="G30" s="87" t="e">
        <f>(F30/$F$34)</f>
        <v>#DIV/0!</v>
      </c>
      <c r="H30" s="60" t="s">
        <v>9</v>
      </c>
      <c r="I30" s="61">
        <v>0</v>
      </c>
      <c r="J30" s="61">
        <v>0</v>
      </c>
      <c r="K30" s="61">
        <v>0.3</v>
      </c>
      <c r="L30" s="61">
        <v>0.2</v>
      </c>
      <c r="M30" s="61">
        <v>0.5</v>
      </c>
      <c r="N30" s="61">
        <v>0</v>
      </c>
      <c r="O30" s="62">
        <f t="shared" ref="O30" si="24">SUM(I30:N30)</f>
        <v>1</v>
      </c>
      <c r="Q30" s="48"/>
    </row>
    <row r="31" spans="2:17" ht="15" thickBot="1" x14ac:dyDescent="0.25">
      <c r="B31" s="100"/>
      <c r="C31" s="84"/>
      <c r="D31" s="86"/>
      <c r="E31" s="88"/>
      <c r="F31" s="86"/>
      <c r="G31" s="88"/>
      <c r="H31" s="76" t="s">
        <v>10</v>
      </c>
      <c r="I31" s="77">
        <f t="shared" ref="I31:O31" si="25">ROUND($F$30*I30,2)</f>
        <v>0</v>
      </c>
      <c r="J31" s="77">
        <f t="shared" si="25"/>
        <v>0</v>
      </c>
      <c r="K31" s="77">
        <f t="shared" si="25"/>
        <v>0</v>
      </c>
      <c r="L31" s="77">
        <f t="shared" si="25"/>
        <v>0</v>
      </c>
      <c r="M31" s="77">
        <f t="shared" si="25"/>
        <v>0</v>
      </c>
      <c r="N31" s="77">
        <f t="shared" si="25"/>
        <v>0</v>
      </c>
      <c r="O31" s="77">
        <f t="shared" si="25"/>
        <v>0</v>
      </c>
      <c r="Q31" s="48"/>
    </row>
    <row r="32" spans="2:17" ht="14.25" customHeight="1" x14ac:dyDescent="0.2">
      <c r="B32" s="102" t="str">
        <f>Resumo!A27</f>
        <v>11.0</v>
      </c>
      <c r="C32" s="104" t="str">
        <f>VLOOKUP(B32,Resumo!A21:D59,2,0)</f>
        <v>DISPOSITIVOS DE CAPTAÇÃO</v>
      </c>
      <c r="D32" s="101">
        <f>Resumo!D31</f>
        <v>0</v>
      </c>
      <c r="E32" s="106">
        <v>0.21149999999999999</v>
      </c>
      <c r="F32" s="101">
        <f t="shared" ref="F32" si="26">D32*E32+D32</f>
        <v>0</v>
      </c>
      <c r="G32" s="106" t="e">
        <f>(F32/$F$34)</f>
        <v>#DIV/0!</v>
      </c>
      <c r="H32" s="73" t="s">
        <v>9</v>
      </c>
      <c r="I32" s="74">
        <v>0.2</v>
      </c>
      <c r="J32" s="74">
        <v>0.2</v>
      </c>
      <c r="K32" s="74">
        <v>0.2</v>
      </c>
      <c r="L32" s="74">
        <v>0.2</v>
      </c>
      <c r="M32" s="74">
        <v>0.2</v>
      </c>
      <c r="N32" s="74">
        <v>0</v>
      </c>
      <c r="O32" s="75">
        <f t="shared" si="0"/>
        <v>1</v>
      </c>
      <c r="Q32" s="48"/>
    </row>
    <row r="33" spans="2:17" ht="22.5" customHeight="1" thickBot="1" x14ac:dyDescent="0.25">
      <c r="B33" s="103"/>
      <c r="C33" s="105"/>
      <c r="D33" s="86"/>
      <c r="E33" s="89"/>
      <c r="F33" s="86"/>
      <c r="G33" s="89"/>
      <c r="H33" s="63" t="s">
        <v>10</v>
      </c>
      <c r="I33" s="64">
        <f>ROUND($F$32*I32,2)</f>
        <v>0</v>
      </c>
      <c r="J33" s="64">
        <f t="shared" ref="J33:N33" si="27">ROUND($F$32*J32,2)</f>
        <v>0</v>
      </c>
      <c r="K33" s="64">
        <f t="shared" si="27"/>
        <v>0</v>
      </c>
      <c r="L33" s="64">
        <f t="shared" si="27"/>
        <v>0</v>
      </c>
      <c r="M33" s="64">
        <f t="shared" si="27"/>
        <v>0</v>
      </c>
      <c r="N33" s="64">
        <f t="shared" si="27"/>
        <v>0</v>
      </c>
      <c r="O33" s="65">
        <f t="shared" si="0"/>
        <v>0</v>
      </c>
      <c r="Q33" s="48"/>
    </row>
    <row r="34" spans="2:17" x14ac:dyDescent="0.2">
      <c r="B34" s="90" t="s">
        <v>8</v>
      </c>
      <c r="C34" s="92"/>
      <c r="D34" s="70"/>
      <c r="E34" s="70"/>
      <c r="F34" s="94">
        <f>SUM(F8:F33)</f>
        <v>0</v>
      </c>
      <c r="G34" s="96" t="e">
        <f>G32+G26+G24+G22+G20+G18+G16+G14+G12+G10+G8+G28+G30</f>
        <v>#DIV/0!</v>
      </c>
      <c r="H34" s="60" t="s">
        <v>9</v>
      </c>
      <c r="I34" s="66" t="e">
        <f>I35/$F34</f>
        <v>#DIV/0!</v>
      </c>
      <c r="J34" s="66" t="e">
        <f t="shared" ref="J34:O34" si="28">J35/$F34</f>
        <v>#DIV/0!</v>
      </c>
      <c r="K34" s="66" t="e">
        <f t="shared" si="28"/>
        <v>#DIV/0!</v>
      </c>
      <c r="L34" s="66" t="e">
        <f t="shared" si="28"/>
        <v>#DIV/0!</v>
      </c>
      <c r="M34" s="66" t="e">
        <f t="shared" si="28"/>
        <v>#DIV/0!</v>
      </c>
      <c r="N34" s="66" t="e">
        <f t="shared" si="28"/>
        <v>#DIV/0!</v>
      </c>
      <c r="O34" s="67" t="e">
        <f t="shared" si="28"/>
        <v>#DIV/0!</v>
      </c>
      <c r="Q34" s="48"/>
    </row>
    <row r="35" spans="2:17" ht="15" thickBot="1" x14ac:dyDescent="0.25">
      <c r="B35" s="91"/>
      <c r="C35" s="93"/>
      <c r="D35" s="71"/>
      <c r="E35" s="71"/>
      <c r="F35" s="95"/>
      <c r="G35" s="97"/>
      <c r="H35" s="68" t="s">
        <v>10</v>
      </c>
      <c r="I35" s="69">
        <f t="shared" ref="I35:N35" si="29">I33+I27+I25+I23+I21+I19+I17+I15+I13+I11+I9+I31+I29</f>
        <v>0</v>
      </c>
      <c r="J35" s="69">
        <f t="shared" si="29"/>
        <v>0</v>
      </c>
      <c r="K35" s="69">
        <f t="shared" si="29"/>
        <v>0</v>
      </c>
      <c r="L35" s="69">
        <f t="shared" si="29"/>
        <v>0</v>
      </c>
      <c r="M35" s="69">
        <f t="shared" si="29"/>
        <v>0</v>
      </c>
      <c r="N35" s="69">
        <f t="shared" si="29"/>
        <v>0</v>
      </c>
      <c r="O35" s="69">
        <f>O33+O27+O25+O23+O21+O19+O17+O15+O13+O11+O9+O31+O29+0.06</f>
        <v>0.06</v>
      </c>
      <c r="Q35" s="48"/>
    </row>
    <row r="36" spans="2:17" x14ac:dyDescent="0.2">
      <c r="Q36" s="48"/>
    </row>
    <row r="37" spans="2:17" x14ac:dyDescent="0.2">
      <c r="Q37" s="48"/>
    </row>
    <row r="38" spans="2:17" x14ac:dyDescent="0.2">
      <c r="F38" s="50"/>
      <c r="G38" s="50"/>
      <c r="H38" s="50"/>
      <c r="I38" s="50"/>
      <c r="J38" s="50"/>
      <c r="K38" s="50"/>
      <c r="L38" s="50"/>
      <c r="Q38" s="48"/>
    </row>
    <row r="39" spans="2:17" x14ac:dyDescent="0.2">
      <c r="F39" s="50"/>
      <c r="G39" s="50"/>
      <c r="H39" s="50"/>
      <c r="I39" s="50"/>
      <c r="J39" s="50"/>
      <c r="K39" s="50"/>
      <c r="L39" s="50"/>
      <c r="Q39" s="48"/>
    </row>
    <row r="40" spans="2:17" x14ac:dyDescent="0.2">
      <c r="F40" s="50"/>
      <c r="G40" s="50"/>
      <c r="H40" s="50"/>
      <c r="I40" s="50"/>
      <c r="J40" s="50"/>
      <c r="K40" s="50"/>
      <c r="L40" s="50"/>
      <c r="Q40" s="48"/>
    </row>
    <row r="41" spans="2:17" x14ac:dyDescent="0.2">
      <c r="F41" s="50"/>
      <c r="G41" s="50"/>
      <c r="H41" s="50"/>
      <c r="I41" s="50"/>
      <c r="J41" s="50"/>
      <c r="K41" s="50"/>
      <c r="L41" s="50"/>
      <c r="Q41" s="48"/>
    </row>
    <row r="42" spans="2:17" x14ac:dyDescent="0.2">
      <c r="F42" s="50"/>
      <c r="G42" s="50"/>
      <c r="H42" s="50"/>
      <c r="I42" s="50"/>
      <c r="J42" s="50"/>
      <c r="K42" s="50"/>
      <c r="L42" s="50"/>
      <c r="Q42" s="48"/>
    </row>
    <row r="43" spans="2:17" x14ac:dyDescent="0.2">
      <c r="F43" s="50"/>
      <c r="G43" s="50"/>
      <c r="H43" s="50"/>
      <c r="I43" s="50"/>
      <c r="J43" s="50"/>
      <c r="K43" s="50"/>
      <c r="L43" s="50"/>
      <c r="Q43" s="53"/>
    </row>
    <row r="44" spans="2:17" x14ac:dyDescent="0.2">
      <c r="F44" s="50"/>
      <c r="G44" s="50"/>
      <c r="H44" s="50"/>
      <c r="I44" s="50"/>
      <c r="J44" s="50"/>
      <c r="K44" s="50"/>
      <c r="L44" s="50"/>
      <c r="Q44" s="53"/>
    </row>
    <row r="45" spans="2:17" x14ac:dyDescent="0.2">
      <c r="F45" s="50"/>
      <c r="G45" s="50"/>
      <c r="H45" s="50"/>
      <c r="I45" s="50"/>
      <c r="J45" s="50"/>
      <c r="K45" s="50"/>
      <c r="L45" s="50"/>
    </row>
    <row r="46" spans="2:17" x14ac:dyDescent="0.2">
      <c r="F46" s="50"/>
      <c r="G46" s="50"/>
      <c r="H46" s="50"/>
      <c r="I46" s="50"/>
      <c r="J46" s="50"/>
      <c r="K46" s="50"/>
      <c r="L46" s="50"/>
    </row>
    <row r="47" spans="2:17" x14ac:dyDescent="0.2">
      <c r="F47" s="50"/>
      <c r="G47" s="50"/>
      <c r="H47" s="50"/>
      <c r="I47" s="50"/>
      <c r="J47" s="50"/>
      <c r="K47" s="50"/>
      <c r="L47" s="50"/>
    </row>
    <row r="48" spans="2:17" x14ac:dyDescent="0.2">
      <c r="F48" s="50"/>
      <c r="G48" s="50"/>
      <c r="H48" s="50"/>
      <c r="I48" s="50"/>
      <c r="J48" s="50"/>
      <c r="K48" s="50"/>
      <c r="L48" s="50"/>
    </row>
    <row r="49" spans="6:12" x14ac:dyDescent="0.2">
      <c r="F49" s="50"/>
      <c r="G49" s="50"/>
      <c r="H49" s="50"/>
      <c r="I49" s="50"/>
      <c r="J49" s="50"/>
      <c r="K49" s="50"/>
      <c r="L49" s="50"/>
    </row>
    <row r="50" spans="6:12" x14ac:dyDescent="0.2">
      <c r="F50" s="50"/>
      <c r="G50" s="50"/>
      <c r="H50" s="50"/>
      <c r="I50" s="50"/>
      <c r="J50" s="50"/>
      <c r="K50" s="50"/>
      <c r="L50" s="50"/>
    </row>
    <row r="51" spans="6:12" x14ac:dyDescent="0.2">
      <c r="F51" s="50"/>
      <c r="G51" s="50"/>
      <c r="H51" s="50"/>
      <c r="I51" s="50"/>
      <c r="J51" s="50"/>
      <c r="K51" s="50"/>
      <c r="L51" s="50"/>
    </row>
    <row r="52" spans="6:12" x14ac:dyDescent="0.2">
      <c r="F52" s="50"/>
      <c r="G52" s="50"/>
      <c r="H52" s="50"/>
      <c r="I52" s="50"/>
      <c r="J52" s="50"/>
      <c r="K52" s="50"/>
      <c r="L52" s="50"/>
    </row>
    <row r="53" spans="6:12" x14ac:dyDescent="0.2">
      <c r="F53" s="50"/>
      <c r="G53" s="50"/>
      <c r="H53" s="50"/>
      <c r="I53" s="50"/>
      <c r="J53" s="50"/>
      <c r="K53" s="50"/>
      <c r="L53" s="50"/>
    </row>
    <row r="54" spans="6:12" x14ac:dyDescent="0.2">
      <c r="F54" s="50"/>
      <c r="G54" s="50"/>
      <c r="H54" s="50"/>
      <c r="I54" s="50"/>
      <c r="J54" s="50"/>
      <c r="K54" s="50"/>
      <c r="L54" s="50"/>
    </row>
    <row r="55" spans="6:12" x14ac:dyDescent="0.2">
      <c r="F55" s="50"/>
      <c r="G55" s="50"/>
      <c r="H55" s="50"/>
      <c r="I55" s="50"/>
      <c r="J55" s="50"/>
      <c r="K55" s="50"/>
      <c r="L55" s="50"/>
    </row>
    <row r="56" spans="6:12" x14ac:dyDescent="0.2">
      <c r="F56" s="50"/>
      <c r="G56" s="50"/>
      <c r="H56" s="50"/>
      <c r="I56" s="50"/>
      <c r="J56" s="50"/>
      <c r="K56" s="50"/>
      <c r="L56" s="50"/>
    </row>
    <row r="57" spans="6:12" x14ac:dyDescent="0.2">
      <c r="F57" s="50"/>
      <c r="G57" s="50"/>
      <c r="H57" s="50"/>
      <c r="I57" s="50"/>
      <c r="J57" s="50"/>
      <c r="K57" s="50"/>
      <c r="L57" s="50"/>
    </row>
    <row r="58" spans="6:12" x14ac:dyDescent="0.2">
      <c r="F58" s="50"/>
      <c r="G58" s="50"/>
      <c r="H58" s="50"/>
      <c r="I58" s="50"/>
      <c r="J58" s="50"/>
      <c r="K58" s="50"/>
      <c r="L58" s="50"/>
    </row>
    <row r="59" spans="6:12" x14ac:dyDescent="0.2">
      <c r="F59" s="50"/>
      <c r="G59" s="50"/>
      <c r="H59" s="50"/>
      <c r="I59" s="50"/>
      <c r="J59" s="50"/>
      <c r="K59" s="50"/>
      <c r="L59" s="50"/>
    </row>
    <row r="60" spans="6:12" x14ac:dyDescent="0.2">
      <c r="F60" s="50"/>
      <c r="G60" s="50"/>
      <c r="H60" s="50"/>
      <c r="I60" s="50"/>
      <c r="J60" s="50"/>
      <c r="K60" s="50"/>
      <c r="L60" s="50"/>
    </row>
    <row r="61" spans="6:12" x14ac:dyDescent="0.2">
      <c r="F61" s="50"/>
      <c r="G61" s="50"/>
      <c r="H61" s="50"/>
      <c r="I61" s="50"/>
      <c r="J61" s="50"/>
      <c r="K61" s="50"/>
      <c r="L61" s="50"/>
    </row>
    <row r="62" spans="6:12" x14ac:dyDescent="0.2">
      <c r="F62" s="50"/>
      <c r="G62" s="50"/>
      <c r="H62" s="50"/>
      <c r="I62" s="50"/>
      <c r="J62" s="50"/>
      <c r="K62" s="50"/>
      <c r="L62" s="50"/>
    </row>
    <row r="63" spans="6:12" x14ac:dyDescent="0.2">
      <c r="F63" s="50"/>
      <c r="G63" s="50"/>
      <c r="H63" s="50"/>
      <c r="I63" s="50"/>
      <c r="J63" s="50"/>
      <c r="K63" s="50"/>
      <c r="L63" s="50"/>
    </row>
    <row r="64" spans="6:12" x14ac:dyDescent="0.2">
      <c r="F64" s="50"/>
      <c r="G64" s="50"/>
      <c r="H64" s="50"/>
      <c r="I64" s="50"/>
      <c r="J64" s="50"/>
      <c r="K64" s="50"/>
      <c r="L64" s="50"/>
    </row>
    <row r="65" spans="6:12" x14ac:dyDescent="0.2">
      <c r="F65" s="50"/>
      <c r="G65" s="50"/>
      <c r="H65" s="50"/>
      <c r="I65" s="50"/>
      <c r="J65" s="50"/>
      <c r="K65" s="50"/>
      <c r="L65" s="50"/>
    </row>
    <row r="66" spans="6:12" x14ac:dyDescent="0.2">
      <c r="F66" s="50"/>
      <c r="G66" s="50"/>
      <c r="H66" s="50"/>
      <c r="I66" s="50"/>
      <c r="J66" s="50"/>
      <c r="K66" s="50"/>
      <c r="L66" s="50"/>
    </row>
    <row r="67" spans="6:12" x14ac:dyDescent="0.2">
      <c r="F67" s="50"/>
      <c r="G67" s="50"/>
      <c r="H67" s="50"/>
      <c r="I67" s="50"/>
      <c r="J67" s="50"/>
      <c r="K67" s="50"/>
      <c r="L67" s="50"/>
    </row>
  </sheetData>
  <mergeCells count="101">
    <mergeCell ref="G8:G9"/>
    <mergeCell ref="D8:D9"/>
    <mergeCell ref="D5:D6"/>
    <mergeCell ref="B14:B15"/>
    <mergeCell ref="C14:C15"/>
    <mergeCell ref="F14:F15"/>
    <mergeCell ref="B1:O1"/>
    <mergeCell ref="C2:J2"/>
    <mergeCell ref="C3:O3"/>
    <mergeCell ref="C4:O4"/>
    <mergeCell ref="B5:B7"/>
    <mergeCell ref="C5:C7"/>
    <mergeCell ref="G5:G6"/>
    <mergeCell ref="H5:H7"/>
    <mergeCell ref="I5:O5"/>
    <mergeCell ref="I6:I7"/>
    <mergeCell ref="J6:J7"/>
    <mergeCell ref="K6:K7"/>
    <mergeCell ref="L6:L7"/>
    <mergeCell ref="M6:M7"/>
    <mergeCell ref="F5:F6"/>
    <mergeCell ref="E5:E6"/>
    <mergeCell ref="N6:N7"/>
    <mergeCell ref="O6:O7"/>
    <mergeCell ref="D18:D19"/>
    <mergeCell ref="B8:B9"/>
    <mergeCell ref="C8:C9"/>
    <mergeCell ref="F8:F9"/>
    <mergeCell ref="B20:B21"/>
    <mergeCell ref="C20:C21"/>
    <mergeCell ref="F20:F21"/>
    <mergeCell ref="B10:B11"/>
    <mergeCell ref="C10:C11"/>
    <mergeCell ref="F10:F11"/>
    <mergeCell ref="E8:E9"/>
    <mergeCell ref="E14:E15"/>
    <mergeCell ref="E16:E17"/>
    <mergeCell ref="E18:E19"/>
    <mergeCell ref="B18:B19"/>
    <mergeCell ref="C18:C19"/>
    <mergeCell ref="B16:B17"/>
    <mergeCell ref="C16:C17"/>
    <mergeCell ref="F16:F17"/>
    <mergeCell ref="D10:D11"/>
    <mergeCell ref="D12:D13"/>
    <mergeCell ref="D16:D17"/>
    <mergeCell ref="D20:D21"/>
    <mergeCell ref="B28:B29"/>
    <mergeCell ref="G10:G11"/>
    <mergeCell ref="B12:B13"/>
    <mergeCell ref="C12:C13"/>
    <mergeCell ref="F12:F13"/>
    <mergeCell ref="G12:G13"/>
    <mergeCell ref="E10:E11"/>
    <mergeCell ref="E12:E13"/>
    <mergeCell ref="E24:E25"/>
    <mergeCell ref="D24:D25"/>
    <mergeCell ref="B24:B25"/>
    <mergeCell ref="C24:C25"/>
    <mergeCell ref="F24:F25"/>
    <mergeCell ref="B22:B23"/>
    <mergeCell ref="C22:C23"/>
    <mergeCell ref="F22:F23"/>
    <mergeCell ref="G22:G23"/>
    <mergeCell ref="E20:E21"/>
    <mergeCell ref="E22:E23"/>
    <mergeCell ref="D14:D15"/>
    <mergeCell ref="G16:G17"/>
    <mergeCell ref="G14:G15"/>
    <mergeCell ref="F18:F19"/>
    <mergeCell ref="G18:G19"/>
    <mergeCell ref="G24:G25"/>
    <mergeCell ref="G28:G29"/>
    <mergeCell ref="G30:G31"/>
    <mergeCell ref="D22:D23"/>
    <mergeCell ref="G20:G21"/>
    <mergeCell ref="B34:B35"/>
    <mergeCell ref="C34:C35"/>
    <mergeCell ref="F34:F35"/>
    <mergeCell ref="G34:G35"/>
    <mergeCell ref="C26:C27"/>
    <mergeCell ref="F26:F27"/>
    <mergeCell ref="G26:G27"/>
    <mergeCell ref="E26:E27"/>
    <mergeCell ref="B26:B27"/>
    <mergeCell ref="D26:D27"/>
    <mergeCell ref="D32:D33"/>
    <mergeCell ref="B32:B33"/>
    <mergeCell ref="C32:C33"/>
    <mergeCell ref="F32:F33"/>
    <mergeCell ref="G32:G33"/>
    <mergeCell ref="E32:E33"/>
    <mergeCell ref="B30:B31"/>
    <mergeCell ref="C28:C29"/>
    <mergeCell ref="D28:D29"/>
    <mergeCell ref="E28:E29"/>
    <mergeCell ref="F28:F29"/>
    <mergeCell ref="C30:C31"/>
    <mergeCell ref="D30:D31"/>
    <mergeCell ref="E30:E31"/>
    <mergeCell ref="F30:F31"/>
  </mergeCells>
  <printOptions horizontalCentered="1"/>
  <pageMargins left="0.19685039370078741" right="0.19685039370078741" top="1.9685039370078741" bottom="1.5748031496062993" header="0.11811023622047245" footer="0.11811023622047245"/>
  <pageSetup paperSize="9" scale="52" fitToHeight="0" orientation="landscape" r:id="rId1"/>
  <headerFooter>
    <oddHeader>&amp;L&amp;G&amp;C&amp;"Times New Roman,Negrito"&amp;18PREFEITURA MUNICIPAL DE CACHOEIRA DA PRATA
              ESTADO E MINAS GERAIS
&amp;R&amp;G</oddHeader>
    <oddFooter xml:space="preserve">&amp;CPágina &amp;P de &amp;N
PRAÇA JK, 139 – CEP : 35765-000 – TELEFAX: (31)3716-1392 – CACHOEIRA DA PRATA – MINAS GERAIS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Resumo</vt:lpstr>
      <vt:lpstr>Cronograma</vt:lpstr>
      <vt:lpstr>Cronograma!Area_de_impressao</vt:lpstr>
      <vt:lpstr>Resumo!Area_de_impressao</vt:lpstr>
    </vt:vector>
  </TitlesOfParts>
  <Company>FNDE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Herton Cavalcanti</dc:creator>
  <cp:lastModifiedBy>Marcos Paulo Almeida Raposo</cp:lastModifiedBy>
  <cp:lastPrinted>2025-03-20T13:52:29Z</cp:lastPrinted>
  <dcterms:created xsi:type="dcterms:W3CDTF">2009-07-02T17:29:30Z</dcterms:created>
  <dcterms:modified xsi:type="dcterms:W3CDTF">2025-04-22T17:25:17Z</dcterms:modified>
</cp:coreProperties>
</file>